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G:\dist_roy\5publica\2023\23_07\"/>
    </mc:Choice>
  </mc:AlternateContent>
  <xr:revisionPtr revIDLastSave="0" documentId="13_ncr:1_{84BB6AEA-B048-44BE-9182-7D21AE81F317}" xr6:coauthVersionLast="47" xr6:coauthVersionMax="47" xr10:uidLastSave="{00000000-0000-0000-0000-000000000000}"/>
  <bookViews>
    <workbookView xWindow="-120" yWindow="-120" windowWidth="29040" windowHeight="15840" activeTab="4" xr2:uid="{4DAAA689-8ED3-43C6-A5BA-FB622F6F3B49}"/>
  </bookViews>
  <sheets>
    <sheet name="Índice" sheetId="8" r:id="rId1"/>
    <sheet name="Item 1" sheetId="2" r:id="rId2"/>
    <sheet name="Item 2" sheetId="3" r:id="rId3"/>
    <sheet name="Item 3" sheetId="4" r:id="rId4"/>
    <sheet name="Item 4" sheetId="12" r:id="rId5"/>
    <sheet name="Item 5" sheetId="10" r:id="rId6"/>
    <sheet name="Item 6" sheetId="6" r:id="rId7"/>
    <sheet name="Item 7" sheetId="17" r:id="rId8"/>
    <sheet name="Item 8" sheetId="18" r:id="rId9"/>
    <sheet name="Item 9" sheetId="19" r:id="rId10"/>
    <sheet name="Item 10" sheetId="27" r:id="rId11"/>
    <sheet name="Item 11" sheetId="28" r:id="rId12"/>
    <sheet name="Item 12" sheetId="35" r:id="rId13"/>
    <sheet name="Item 13" sheetId="41" r:id="rId14"/>
    <sheet name="Item 14" sheetId="42" r:id="rId15"/>
    <sheet name="Item 15" sheetId="79" r:id="rId16"/>
    <sheet name="Item 16" sheetId="80" r:id="rId17"/>
    <sheet name="Item 17" sheetId="51" r:id="rId18"/>
    <sheet name="Item 18" sheetId="52" r:id="rId19"/>
    <sheet name="Item 19" sheetId="47" r:id="rId20"/>
  </sheets>
  <definedNames>
    <definedName name="_xlnm._FilterDatabase" localSheetId="1" hidden="1">'Item 1'!$A$9:$B$9</definedName>
    <definedName name="_xlnm._FilterDatabase" localSheetId="13" hidden="1">'Item 13'!$B$8:$D$328</definedName>
    <definedName name="_xlnm._FilterDatabase" localSheetId="2" hidden="1">'Item 2'!$A$8:$B$153</definedName>
    <definedName name="_xlnm._FilterDatabase" localSheetId="3" hidden="1">'Item 3'!$A$8:$B$8</definedName>
    <definedName name="_xlnm._FilterDatabase" localSheetId="4" hidden="1">'Item 4'!$A$8:$B$11</definedName>
    <definedName name="_xlnm._FilterDatabase" localSheetId="5" hidden="1">'Item 5'!$A$8:$B$8</definedName>
    <definedName name="_xlnm._FilterDatabase" localSheetId="6" hidden="1">'Item 6'!#REF!</definedName>
    <definedName name="_xlnm._FilterDatabase" localSheetId="7" hidden="1">'Item 7'!$A$8:$B$8</definedName>
    <definedName name="_xlnm._FilterDatabase" localSheetId="8" hidden="1">'Item 8'!$A$8:$B$8</definedName>
  </definedNames>
  <calcPr calcId="191029" calcMode="manual" calcCompleted="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12" l="1"/>
  <c r="A31" i="8"/>
  <c r="D306" i="47" l="1"/>
  <c r="D307" i="47"/>
  <c r="D308" i="47"/>
  <c r="D309" i="47"/>
  <c r="D310" i="47"/>
  <c r="D311" i="47"/>
  <c r="D312" i="47"/>
  <c r="D313" i="47"/>
  <c r="D314" i="47"/>
  <c r="D315" i="47"/>
  <c r="D316" i="47"/>
  <c r="D317" i="47"/>
  <c r="D318" i="47"/>
  <c r="D319" i="47"/>
  <c r="D320" i="47"/>
  <c r="D321" i="47"/>
  <c r="D322" i="47"/>
  <c r="D323" i="47"/>
  <c r="D324" i="47"/>
  <c r="D325" i="47"/>
  <c r="D326" i="47"/>
  <c r="D327" i="47"/>
  <c r="D328" i="47"/>
  <c r="D329" i="47"/>
  <c r="D330" i="47"/>
  <c r="D331" i="47"/>
  <c r="D332" i="47"/>
  <c r="D333" i="47"/>
  <c r="D334" i="47"/>
  <c r="D335" i="47"/>
  <c r="D336" i="47"/>
  <c r="D337" i="47"/>
  <c r="D338" i="47"/>
  <c r="D339" i="47"/>
  <c r="D340" i="47"/>
  <c r="D341" i="47"/>
  <c r="D342" i="47"/>
  <c r="D343" i="47"/>
  <c r="D344" i="47"/>
  <c r="D345" i="47"/>
  <c r="D346" i="47"/>
  <c r="D347" i="47"/>
  <c r="D348" i="47"/>
  <c r="D349" i="47"/>
  <c r="D350" i="47"/>
  <c r="D351" i="47"/>
  <c r="D352" i="47"/>
  <c r="D353" i="47"/>
  <c r="D354" i="47"/>
  <c r="D355" i="47"/>
  <c r="D356" i="47"/>
  <c r="D357" i="47"/>
  <c r="D358" i="47"/>
  <c r="D359" i="47"/>
  <c r="D360" i="47"/>
  <c r="D361" i="47"/>
  <c r="D362" i="47"/>
  <c r="D363" i="47"/>
  <c r="D364" i="47"/>
  <c r="D365" i="47"/>
  <c r="D366" i="47"/>
  <c r="D367" i="47"/>
  <c r="D368" i="47"/>
  <c r="D369" i="47"/>
  <c r="D370" i="47"/>
  <c r="D371" i="47"/>
  <c r="D372" i="47"/>
  <c r="D373" i="47"/>
  <c r="D374" i="47"/>
  <c r="D375" i="47"/>
  <c r="D376" i="47"/>
  <c r="D377" i="47"/>
  <c r="D378" i="47"/>
  <c r="D379" i="47"/>
  <c r="D380" i="47"/>
  <c r="D381" i="47"/>
  <c r="D382" i="47"/>
  <c r="D383" i="47"/>
  <c r="D384" i="47"/>
  <c r="D385" i="47"/>
  <c r="D386" i="47"/>
  <c r="D387" i="47"/>
  <c r="D388" i="47"/>
  <c r="D389" i="47"/>
  <c r="D390" i="47"/>
  <c r="D391" i="47"/>
  <c r="D392" i="47"/>
  <c r="D393" i="47"/>
  <c r="D394" i="47"/>
  <c r="D395" i="47"/>
  <c r="D396" i="47"/>
  <c r="D397" i="47"/>
  <c r="D398" i="47"/>
  <c r="D399" i="47"/>
  <c r="D400" i="47"/>
  <c r="D401" i="47"/>
  <c r="D402" i="47"/>
  <c r="D403" i="47"/>
  <c r="D404" i="47"/>
  <c r="D405" i="47"/>
  <c r="D406" i="47"/>
  <c r="D407" i="47"/>
  <c r="D408" i="47"/>
  <c r="D409" i="47"/>
  <c r="D410" i="47"/>
  <c r="D411" i="47"/>
  <c r="D412" i="47"/>
  <c r="D413" i="47"/>
  <c r="D414" i="47"/>
  <c r="D415" i="47"/>
  <c r="D416" i="47"/>
  <c r="D417" i="47"/>
  <c r="D418" i="47"/>
  <c r="D419" i="47"/>
  <c r="D420" i="47"/>
  <c r="D421" i="47"/>
  <c r="D422" i="47"/>
  <c r="D423" i="47"/>
  <c r="D424" i="47"/>
  <c r="D425" i="47"/>
  <c r="D426" i="47"/>
  <c r="D427" i="47"/>
  <c r="D428" i="47"/>
  <c r="D429" i="47"/>
  <c r="D430" i="47"/>
  <c r="D431" i="47"/>
  <c r="D432" i="47"/>
  <c r="D433" i="47"/>
  <c r="D434" i="47"/>
  <c r="D435" i="47"/>
  <c r="D436" i="47"/>
  <c r="D437" i="47"/>
  <c r="D438" i="47"/>
  <c r="D439" i="47"/>
  <c r="D440" i="47"/>
  <c r="D441" i="47"/>
  <c r="D442" i="47"/>
  <c r="D443" i="47"/>
  <c r="D444" i="47"/>
  <c r="D445" i="47"/>
  <c r="D446" i="47"/>
  <c r="D447" i="47"/>
  <c r="D448" i="47"/>
  <c r="D449" i="47"/>
  <c r="D450" i="47"/>
  <c r="D451" i="47"/>
  <c r="D452" i="47"/>
  <c r="D453" i="47"/>
  <c r="D454" i="47"/>
  <c r="D455" i="47"/>
  <c r="D456" i="47"/>
  <c r="D457" i="47"/>
  <c r="D458" i="47"/>
  <c r="D459" i="47"/>
  <c r="D460" i="47"/>
  <c r="D461" i="47"/>
  <c r="D462" i="47"/>
  <c r="D463" i="47"/>
  <c r="D464" i="47"/>
  <c r="D465" i="47"/>
  <c r="D466" i="47"/>
  <c r="D467" i="47"/>
  <c r="D468" i="47"/>
  <c r="D469" i="47"/>
  <c r="D470" i="47"/>
  <c r="D471" i="47"/>
  <c r="D472" i="47"/>
  <c r="D473" i="47"/>
  <c r="D474" i="47"/>
  <c r="D475" i="47"/>
  <c r="D476" i="47"/>
  <c r="D477" i="47"/>
  <c r="D478" i="47"/>
  <c r="D479" i="47"/>
  <c r="D480" i="47"/>
  <c r="D481" i="47"/>
  <c r="D482" i="47"/>
  <c r="D483" i="47"/>
  <c r="D484" i="47"/>
  <c r="D485" i="47"/>
  <c r="D486" i="47"/>
  <c r="D487" i="47"/>
  <c r="D488" i="47"/>
  <c r="D489" i="47"/>
  <c r="D490" i="47"/>
  <c r="D491" i="47"/>
  <c r="D492" i="47"/>
  <c r="D493" i="47"/>
  <c r="D494" i="47"/>
  <c r="D495" i="47"/>
  <c r="D496" i="47"/>
  <c r="D497" i="47"/>
  <c r="D498" i="47"/>
  <c r="D499" i="47"/>
  <c r="D500" i="47"/>
  <c r="D501" i="47"/>
  <c r="D502" i="47"/>
  <c r="D503" i="47"/>
  <c r="D14" i="47" l="1"/>
  <c r="D13" i="47"/>
  <c r="D12" i="47"/>
  <c r="D11" i="47"/>
  <c r="D10" i="47"/>
  <c r="A30" i="8" l="1"/>
  <c r="A29" i="8"/>
  <c r="B3" i="52"/>
  <c r="A28" i="8" l="1"/>
  <c r="B3" i="80"/>
  <c r="A27" i="8" l="1"/>
  <c r="A26" i="8"/>
  <c r="A25" i="8"/>
  <c r="A24" i="8"/>
  <c r="A23" i="8"/>
  <c r="A22" i="8"/>
  <c r="A21" i="8"/>
  <c r="A20" i="8"/>
  <c r="A19" i="8"/>
  <c r="A18" i="8"/>
  <c r="A17" i="8"/>
  <c r="A16" i="8"/>
  <c r="A15" i="8"/>
  <c r="A14" i="8"/>
  <c r="A13" i="8"/>
  <c r="B3" i="79" l="1"/>
  <c r="D22" i="47" l="1"/>
  <c r="D234" i="47"/>
  <c r="D305" i="47"/>
  <c r="D212" i="47"/>
  <c r="D215" i="47"/>
  <c r="D214" i="47"/>
  <c r="D209" i="47"/>
  <c r="D50" i="47"/>
  <c r="D211" i="47"/>
  <c r="D301" i="47"/>
  <c r="D302" i="47"/>
  <c r="D303" i="47"/>
  <c r="D49" i="47"/>
  <c r="D304" i="47"/>
  <c r="D31" i="47"/>
  <c r="D282" i="47"/>
  <c r="D253" i="47"/>
  <c r="D229" i="47"/>
  <c r="D132" i="47"/>
  <c r="D67" i="47"/>
  <c r="D255" i="47"/>
  <c r="D236" i="47"/>
  <c r="D39" i="47"/>
  <c r="B3" i="51" l="1"/>
  <c r="D47" i="47" l="1"/>
  <c r="D291" i="47"/>
  <c r="D288" i="47"/>
  <c r="D101" i="47"/>
  <c r="D154" i="47"/>
  <c r="D83" i="47"/>
  <c r="D170" i="47"/>
  <c r="D271" i="47"/>
  <c r="D34" i="47"/>
  <c r="D110" i="47"/>
  <c r="D162" i="47"/>
  <c r="D246" i="47"/>
  <c r="D191" i="47"/>
  <c r="D264" i="47"/>
  <c r="D224" i="47"/>
  <c r="D285" i="47"/>
  <c r="D64" i="47"/>
  <c r="D131" i="47"/>
  <c r="D111" i="47"/>
  <c r="D248" i="47"/>
  <c r="D103" i="47"/>
  <c r="D258" i="47"/>
  <c r="D262" i="47"/>
  <c r="D165" i="47"/>
  <c r="D235" i="47"/>
  <c r="D203" i="47"/>
  <c r="D135" i="47"/>
  <c r="D194" i="47"/>
  <c r="D201" i="47"/>
  <c r="D182" i="47"/>
  <c r="D181" i="47"/>
  <c r="D180" i="47"/>
  <c r="D130" i="47"/>
  <c r="D19" i="47"/>
  <c r="D133" i="47"/>
  <c r="D120" i="47"/>
  <c r="D140" i="47"/>
  <c r="D156" i="47"/>
  <c r="D82" i="47"/>
  <c r="D273" i="47"/>
  <c r="D265" i="47"/>
  <c r="D56" i="47"/>
  <c r="D226" i="47"/>
  <c r="D35" i="47"/>
  <c r="D244" i="47"/>
  <c r="D123" i="47"/>
  <c r="D146" i="47"/>
  <c r="D38" i="47"/>
  <c r="D127" i="47"/>
  <c r="D62" i="47"/>
  <c r="D143" i="47"/>
  <c r="D124" i="47"/>
  <c r="D129" i="47"/>
  <c r="D105" i="47"/>
  <c r="D138" i="47"/>
  <c r="D119" i="47"/>
  <c r="D54" i="47"/>
  <c r="D223" i="47"/>
  <c r="D92" i="47"/>
  <c r="D27" i="47"/>
  <c r="D36" i="47"/>
  <c r="D116" i="47"/>
  <c r="D259" i="47"/>
  <c r="D78" i="47"/>
  <c r="D267" i="47"/>
  <c r="D97" i="47"/>
  <c r="D45" i="47"/>
  <c r="D270" i="47"/>
  <c r="D109" i="47"/>
  <c r="D53" i="47"/>
  <c r="D41" i="47"/>
  <c r="D81" i="47"/>
  <c r="D222" i="47"/>
  <c r="D55" i="47"/>
  <c r="D89" i="47"/>
  <c r="D51" i="47"/>
  <c r="D163" i="47"/>
  <c r="D283" i="47"/>
  <c r="D77" i="47"/>
  <c r="D32" i="47"/>
  <c r="D94" i="47"/>
  <c r="D213" i="47"/>
  <c r="D208" i="47"/>
  <c r="D65" i="47"/>
  <c r="D252" i="47"/>
  <c r="D300" i="47"/>
  <c r="D299" i="47"/>
  <c r="D207" i="47"/>
  <c r="D298" i="47"/>
  <c r="D210" i="47"/>
  <c r="D122" i="47"/>
  <c r="D281" i="47"/>
  <c r="D297" i="47"/>
  <c r="D296" i="47"/>
  <c r="D216" i="47"/>
  <c r="D176" i="47"/>
  <c r="D295" i="47"/>
  <c r="D294" i="47"/>
  <c r="D287" i="47"/>
  <c r="D40" i="47"/>
  <c r="D231" i="47"/>
  <c r="D95" i="47"/>
  <c r="D293" i="47"/>
  <c r="D292" i="47"/>
  <c r="D290" i="47"/>
  <c r="D280" i="47"/>
  <c r="D289" i="47"/>
  <c r="D276" i="47"/>
  <c r="D217" i="47"/>
  <c r="D245" i="47"/>
  <c r="D227" i="47"/>
  <c r="D25" i="47"/>
  <c r="D29" i="47"/>
  <c r="D147" i="47"/>
  <c r="D99" i="47"/>
  <c r="D266" i="47"/>
  <c r="D218" i="47"/>
  <c r="D90" i="47"/>
  <c r="D20" i="47"/>
  <c r="D142" i="47"/>
  <c r="D275" i="47"/>
  <c r="D114" i="47"/>
  <c r="D68" i="47"/>
  <c r="D158" i="47"/>
  <c r="D79" i="47"/>
  <c r="D177" i="47"/>
  <c r="D175" i="47"/>
  <c r="D174" i="47"/>
  <c r="D100" i="47"/>
  <c r="D84" i="47"/>
  <c r="D206" i="47"/>
  <c r="D118" i="47"/>
  <c r="D200" i="47"/>
  <c r="D173" i="47"/>
  <c r="D190" i="47"/>
  <c r="D172" i="47"/>
  <c r="D268" i="47"/>
  <c r="D189" i="47"/>
  <c r="D171" i="47"/>
  <c r="D196" i="47"/>
  <c r="D169" i="47"/>
  <c r="D272" i="47"/>
  <c r="D23" i="47"/>
  <c r="D197" i="47"/>
  <c r="D150" i="47"/>
  <c r="D256" i="47"/>
  <c r="D73" i="47"/>
  <c r="D159" i="47"/>
  <c r="D46" i="47"/>
  <c r="D72" i="47"/>
  <c r="D242" i="47"/>
  <c r="D277" i="47"/>
  <c r="D221" i="47"/>
  <c r="D239" i="47"/>
  <c r="D279" i="47"/>
  <c r="D42" i="47"/>
  <c r="D286" i="47"/>
  <c r="D237" i="47"/>
  <c r="D80" i="47"/>
  <c r="D21" i="47"/>
  <c r="D151" i="47"/>
  <c r="D225" i="47"/>
  <c r="D168" i="47"/>
  <c r="D284" i="47"/>
  <c r="D33" i="47"/>
  <c r="D88" i="47"/>
  <c r="D104" i="47"/>
  <c r="D153" i="47"/>
  <c r="D86" i="47"/>
  <c r="D202" i="47"/>
  <c r="D167" i="47"/>
  <c r="D186" i="47"/>
  <c r="D230" i="47"/>
  <c r="D115" i="47"/>
  <c r="D250" i="47"/>
  <c r="D96" i="47"/>
  <c r="D195" i="47"/>
  <c r="D219" i="47"/>
  <c r="D74" i="47"/>
  <c r="D243" i="47"/>
  <c r="D121" i="47"/>
  <c r="D61" i="47"/>
  <c r="D198" i="47"/>
  <c r="D204" i="47"/>
  <c r="D164" i="47"/>
  <c r="D192" i="47"/>
  <c r="D185" i="47"/>
  <c r="D48" i="47"/>
  <c r="D220" i="47"/>
  <c r="D249" i="47"/>
  <c r="D183" i="47"/>
  <c r="D58" i="47"/>
  <c r="D98" i="47"/>
  <c r="D57" i="47"/>
  <c r="D260" i="47"/>
  <c r="D233" i="47"/>
  <c r="D254" i="47"/>
  <c r="D263" i="47"/>
  <c r="D141" i="47"/>
  <c r="D232" i="47"/>
  <c r="D269" i="47"/>
  <c r="D241" i="47"/>
  <c r="D240" i="47"/>
  <c r="D184" i="47"/>
  <c r="D52" i="47"/>
  <c r="D179" i="47"/>
  <c r="D188" i="47"/>
  <c r="D193" i="47"/>
  <c r="D278" i="47"/>
  <c r="D148" i="47"/>
  <c r="D251" i="47"/>
  <c r="D70" i="47"/>
  <c r="D205" i="47"/>
  <c r="D228" i="47"/>
  <c r="D85" i="47"/>
  <c r="D178" i="47"/>
  <c r="D102" i="47"/>
  <c r="D247" i="47"/>
  <c r="D257" i="47"/>
  <c r="D28" i="47"/>
  <c r="D152" i="47"/>
  <c r="D149" i="47"/>
  <c r="D112" i="47"/>
  <c r="D166" i="47"/>
  <c r="D199" i="47"/>
  <c r="D139" i="47"/>
  <c r="D93" i="47"/>
  <c r="D66" i="47"/>
  <c r="D26" i="47"/>
  <c r="D113" i="47"/>
  <c r="D125" i="47"/>
  <c r="D238" i="47"/>
  <c r="D161" i="47"/>
  <c r="D75" i="47"/>
  <c r="D18" i="47"/>
  <c r="D128" i="47"/>
  <c r="D87" i="47"/>
  <c r="D30" i="47"/>
  <c r="D17" i="47"/>
  <c r="D37" i="47"/>
  <c r="D43" i="47"/>
  <c r="D69" i="47"/>
  <c r="D44" i="47"/>
  <c r="D126" i="47"/>
  <c r="D137" i="47"/>
  <c r="D187" i="47"/>
  <c r="D134" i="47"/>
  <c r="D91" i="47"/>
  <c r="D145" i="47"/>
  <c r="D261" i="47"/>
  <c r="D274" i="47"/>
  <c r="D107" i="47"/>
  <c r="D59" i="47"/>
  <c r="D60" i="47"/>
  <c r="D108" i="47"/>
  <c r="D106" i="47"/>
  <c r="D24" i="47"/>
  <c r="D117" i="47"/>
  <c r="D71" i="47"/>
  <c r="D160" i="47"/>
  <c r="D63" i="47"/>
  <c r="D136" i="47"/>
  <c r="D155" i="47"/>
  <c r="D157" i="47"/>
  <c r="D144" i="47"/>
  <c r="D76" i="47"/>
  <c r="D9" i="47"/>
  <c r="B3" i="47"/>
  <c r="B3" i="42" l="1"/>
  <c r="D72" i="41" l="1"/>
  <c r="D204" i="41"/>
  <c r="D286" i="41"/>
  <c r="D45" i="41"/>
  <c r="D276" i="41"/>
  <c r="D70" i="41"/>
  <c r="D253" i="41"/>
  <c r="D175" i="41"/>
  <c r="D84" i="41"/>
  <c r="D33" i="41"/>
  <c r="D186" i="41"/>
  <c r="D252" i="41"/>
  <c r="D325" i="41"/>
  <c r="D326" i="41"/>
  <c r="D327" i="41"/>
  <c r="D219" i="41"/>
  <c r="D9" i="41"/>
  <c r="D250" i="41"/>
  <c r="D133" i="41"/>
  <c r="D58" i="41"/>
  <c r="D53" i="41"/>
  <c r="D302" i="41"/>
  <c r="D275" i="41"/>
  <c r="D34" i="41"/>
  <c r="D259" i="41"/>
  <c r="D62" i="41"/>
  <c r="D150" i="41"/>
  <c r="D137" i="41"/>
  <c r="D328" i="41"/>
  <c r="D151" i="41"/>
  <c r="D314" i="41"/>
  <c r="D311" i="41"/>
  <c r="D309" i="41"/>
  <c r="D315" i="41"/>
  <c r="D312" i="41"/>
  <c r="D166" i="41"/>
  <c r="D316" i="41"/>
  <c r="D38" i="41"/>
  <c r="D57" i="41"/>
  <c r="D60" i="41"/>
  <c r="D29" i="41"/>
  <c r="D124" i="41"/>
  <c r="D246" i="41"/>
  <c r="D100" i="41"/>
  <c r="D310" i="41"/>
  <c r="D239" i="41"/>
  <c r="D215" i="41"/>
  <c r="D23" i="41"/>
  <c r="D281" i="41"/>
  <c r="D13" i="41"/>
  <c r="D51" i="41"/>
  <c r="D313" i="41"/>
  <c r="D152" i="41"/>
  <c r="D153" i="41"/>
  <c r="D317" i="41"/>
  <c r="D238" i="41"/>
  <c r="D232" i="41"/>
  <c r="D36" i="41"/>
  <c r="D94" i="41"/>
  <c r="D308" i="41"/>
  <c r="D96" i="41"/>
  <c r="D123" i="41"/>
  <c r="D25" i="41"/>
  <c r="D95" i="41"/>
  <c r="D224" i="41"/>
  <c r="D256" i="41"/>
  <c r="D240" i="41"/>
  <c r="D179" i="41"/>
  <c r="D318" i="41"/>
  <c r="D17" i="41"/>
  <c r="D122" i="41"/>
  <c r="D199" i="41"/>
  <c r="D19" i="41"/>
  <c r="D167" i="41"/>
  <c r="D154" i="41"/>
  <c r="D295" i="41"/>
  <c r="D285" i="41"/>
  <c r="D200" i="41"/>
  <c r="D155" i="41"/>
  <c r="D83" i="41"/>
  <c r="D116" i="41"/>
  <c r="D172" i="41"/>
  <c r="D125" i="41"/>
  <c r="D201" i="41"/>
  <c r="D280" i="41"/>
  <c r="D106" i="41"/>
  <c r="D267" i="41"/>
  <c r="D300" i="41"/>
  <c r="D294" i="41"/>
  <c r="D65" i="41"/>
  <c r="D247" i="41"/>
  <c r="D156" i="41"/>
  <c r="D183" i="41"/>
  <c r="D157" i="41"/>
  <c r="D187" i="41"/>
  <c r="D158" i="41"/>
  <c r="D303" i="41"/>
  <c r="D108" i="41"/>
  <c r="D168" i="41"/>
  <c r="D12" i="41"/>
  <c r="D169" i="41"/>
  <c r="D241" i="41"/>
  <c r="D260" i="41"/>
  <c r="D190" i="41"/>
  <c r="D212" i="41"/>
  <c r="D43" i="41"/>
  <c r="D31" i="41"/>
  <c r="D177" i="41"/>
  <c r="D128" i="41"/>
  <c r="D319" i="41"/>
  <c r="D271" i="41"/>
  <c r="D225" i="41"/>
  <c r="D272" i="41"/>
  <c r="D188" i="41"/>
  <c r="D277" i="41"/>
  <c r="D159" i="41"/>
  <c r="D268" i="41"/>
  <c r="D301" i="41"/>
  <c r="D235" i="41"/>
  <c r="D266" i="41"/>
  <c r="D194" i="41"/>
  <c r="D218" i="41"/>
  <c r="D160" i="41"/>
  <c r="D180" i="41"/>
  <c r="D320" i="41"/>
  <c r="D213" i="41"/>
  <c r="D73" i="41"/>
  <c r="D288" i="41"/>
  <c r="D242" i="41"/>
  <c r="D283" i="41"/>
  <c r="D321" i="41"/>
  <c r="D269" i="41"/>
  <c r="D79" i="41"/>
  <c r="D322" i="41"/>
  <c r="D161" i="41"/>
  <c r="D144" i="41"/>
  <c r="D18" i="41"/>
  <c r="D257" i="41"/>
  <c r="D93" i="41"/>
  <c r="D221" i="41"/>
  <c r="D56" i="41"/>
  <c r="D145" i="41"/>
  <c r="D222" i="41"/>
  <c r="D162" i="41"/>
  <c r="D75" i="41"/>
  <c r="D50" i="41"/>
  <c r="D91" i="41"/>
  <c r="D54" i="41"/>
  <c r="D273" i="41"/>
  <c r="D146" i="41"/>
  <c r="D59" i="41"/>
  <c r="D191" i="41"/>
  <c r="D61" i="41"/>
  <c r="D163" i="41"/>
  <c r="D82" i="41"/>
  <c r="D323" i="41"/>
  <c r="D174" i="41"/>
  <c r="D48" i="41"/>
  <c r="D89" i="41"/>
  <c r="D243" i="41"/>
  <c r="D324" i="41"/>
  <c r="D195" i="41"/>
  <c r="D210" i="41"/>
  <c r="D164" i="41"/>
  <c r="D248" i="41"/>
  <c r="D147" i="41"/>
  <c r="D274" i="41"/>
  <c r="D165" i="41"/>
  <c r="D223" i="41"/>
  <c r="D148" i="41"/>
  <c r="D244" i="41"/>
  <c r="D149" i="41"/>
  <c r="D278" i="41"/>
  <c r="D198" i="41"/>
  <c r="D173" i="41"/>
  <c r="D78" i="41"/>
  <c r="D203" i="41"/>
  <c r="D14" i="41"/>
  <c r="D131" i="41"/>
  <c r="D55" i="41"/>
  <c r="D111" i="41"/>
  <c r="D76" i="41"/>
  <c r="D97" i="41"/>
  <c r="D47" i="41"/>
  <c r="D115" i="41"/>
  <c r="D86" i="41"/>
  <c r="D298" i="41"/>
  <c r="D290" i="41"/>
  <c r="D207" i="41"/>
  <c r="D132" i="41"/>
  <c r="D291" i="41"/>
  <c r="D181" i="41"/>
  <c r="D112" i="41"/>
  <c r="D262" i="41"/>
  <c r="D305" i="41"/>
  <c r="D44" i="41"/>
  <c r="D197" i="41"/>
  <c r="D26" i="41"/>
  <c r="D85" i="41"/>
  <c r="D20" i="41"/>
  <c r="D182" i="41"/>
  <c r="D306" i="41"/>
  <c r="D21" i="41"/>
  <c r="D119" i="41"/>
  <c r="D135" i="41"/>
  <c r="D184" i="41"/>
  <c r="D293" i="41"/>
  <c r="D227" i="41"/>
  <c r="D231" i="41"/>
  <c r="D142" i="41"/>
  <c r="D74" i="41"/>
  <c r="D230" i="41"/>
  <c r="D208" i="41"/>
  <c r="D270" i="41"/>
  <c r="D64" i="41"/>
  <c r="D129" i="41"/>
  <c r="D214" i="41"/>
  <c r="D206" i="41"/>
  <c r="D15" i="41"/>
  <c r="D263" i="41"/>
  <c r="D245" i="41"/>
  <c r="D236" i="41"/>
  <c r="D292" i="41"/>
  <c r="D109" i="41"/>
  <c r="D141" i="41"/>
  <c r="D307" i="41"/>
  <c r="D279" i="41"/>
  <c r="D220" i="41"/>
  <c r="D209" i="41"/>
  <c r="D205" i="41"/>
  <c r="D289" i="41"/>
  <c r="D217" i="41"/>
  <c r="D255" i="41"/>
  <c r="D296" i="41"/>
  <c r="D284" i="41"/>
  <c r="D264" i="41"/>
  <c r="D143" i="41"/>
  <c r="D80" i="41"/>
  <c r="D138" i="41"/>
  <c r="D261" i="41"/>
  <c r="D71" i="41"/>
  <c r="D304" i="41"/>
  <c r="D176" i="41"/>
  <c r="D118" i="41"/>
  <c r="D98" i="41"/>
  <c r="D130" i="41"/>
  <c r="D110" i="41"/>
  <c r="D134" i="41"/>
  <c r="D24" i="41"/>
  <c r="D127" i="41"/>
  <c r="D139" i="41"/>
  <c r="D117" i="41"/>
  <c r="D90" i="41"/>
  <c r="D105" i="41"/>
  <c r="D102" i="41"/>
  <c r="D140" i="41"/>
  <c r="D114" i="41"/>
  <c r="D63" i="41"/>
  <c r="D211" i="41"/>
  <c r="D27" i="41"/>
  <c r="D87" i="41"/>
  <c r="D113" i="41"/>
  <c r="D68" i="41"/>
  <c r="D178" i="41"/>
  <c r="D216" i="41"/>
  <c r="D22" i="41"/>
  <c r="D103" i="41"/>
  <c r="D104" i="41"/>
  <c r="D249" i="41"/>
  <c r="D251" i="41"/>
  <c r="D196" i="41"/>
  <c r="D101" i="41"/>
  <c r="D120" i="41"/>
  <c r="D297" i="41"/>
  <c r="D189" i="41"/>
  <c r="D99" i="41"/>
  <c r="D282" i="41"/>
  <c r="D192" i="41"/>
  <c r="D30" i="41"/>
  <c r="D185" i="41"/>
  <c r="D67" i="41"/>
  <c r="D228" i="41"/>
  <c r="D254" i="41"/>
  <c r="D233" i="41"/>
  <c r="D229" i="41"/>
  <c r="D92" i="41"/>
  <c r="D265" i="41"/>
  <c r="D258" i="41"/>
  <c r="D40" i="41"/>
  <c r="D81" i="41"/>
  <c r="D32" i="41"/>
  <c r="D42" i="41"/>
  <c r="D28" i="41"/>
  <c r="D287" i="41"/>
  <c r="D46" i="41"/>
  <c r="D35" i="41"/>
  <c r="D49" i="41"/>
  <c r="D52" i="41"/>
  <c r="D69" i="41"/>
  <c r="D41" i="41"/>
  <c r="D10" i="41"/>
  <c r="D66" i="41"/>
  <c r="D202" i="41"/>
  <c r="D88" i="41"/>
  <c r="D136" i="41"/>
  <c r="D193" i="41"/>
  <c r="D237" i="41"/>
  <c r="D77" i="41"/>
  <c r="D16" i="41"/>
  <c r="D121" i="41"/>
  <c r="D11" i="41"/>
  <c r="D39" i="41"/>
  <c r="D126" i="41"/>
  <c r="D171" i="41"/>
  <c r="D37" i="41"/>
  <c r="D234" i="41"/>
  <c r="D170" i="41"/>
  <c r="D107" i="41"/>
  <c r="D299" i="41"/>
  <c r="D226" i="41"/>
  <c r="B3" i="41"/>
  <c r="B3" i="35" l="1"/>
  <c r="C12" i="6" l="1"/>
  <c r="B3" i="28" l="1"/>
  <c r="B3" i="27" l="1"/>
  <c r="B3" i="19"/>
  <c r="B3" i="18"/>
  <c r="B3" i="17"/>
  <c r="B3" i="6"/>
  <c r="B3" i="10" l="1"/>
  <c r="B3" i="4"/>
  <c r="B3" i="3"/>
  <c r="B3" i="2"/>
  <c r="C11" i="12" l="1"/>
  <c r="B11" i="12" l="1"/>
</calcChain>
</file>

<file path=xl/sharedStrings.xml><?xml version="1.0" encoding="utf-8"?>
<sst xmlns="http://schemas.openxmlformats.org/spreadsheetml/2006/main" count="3131" uniqueCount="699">
  <si>
    <t>Processo Judicial</t>
  </si>
  <si>
    <t>Municípios</t>
  </si>
  <si>
    <t>SAQUAREMA-RJ</t>
  </si>
  <si>
    <t>PENEDO-AL</t>
  </si>
  <si>
    <t>SAO GONCALO DO AMARANTE-CE</t>
  </si>
  <si>
    <t>POJUCA-BA</t>
  </si>
  <si>
    <t>RIO LARGO-AL</t>
  </si>
  <si>
    <t>MAMANGUAPE-PB</t>
  </si>
  <si>
    <t>ROSARIO DO CATETE-SE</t>
  </si>
  <si>
    <t>HORIZONTE-CE</t>
  </si>
  <si>
    <t>MOSSORO-RN</t>
  </si>
  <si>
    <t>PEDRAS DE FOGO-PB</t>
  </si>
  <si>
    <t>LARANJEIRAS-SE</t>
  </si>
  <si>
    <t>SILVEIRAS-SP</t>
  </si>
  <si>
    <t>BARBACENA-MG</t>
  </si>
  <si>
    <t>ITABUNA-BA</t>
  </si>
  <si>
    <t>SANTA RITA-PB</t>
  </si>
  <si>
    <t>NOSSA SENHORA DO SOCORRO-SE</t>
  </si>
  <si>
    <t>SERRA-ES</t>
  </si>
  <si>
    <t>PIRAMBU-SE</t>
  </si>
  <si>
    <t>AFUA-PA</t>
  </si>
  <si>
    <t>ALENQUER-PA</t>
  </si>
  <si>
    <t>ALMEIRIM-PA</t>
  </si>
  <si>
    <t>ANAJAS-PA</t>
  </si>
  <si>
    <t>AUTAZES-AM</t>
  </si>
  <si>
    <t>BREVES-PA</t>
  </si>
  <si>
    <t>CAREIRO DA VARZEA-AM</t>
  </si>
  <si>
    <t>CHAVES-PA</t>
  </si>
  <si>
    <t>CURUA-PA</t>
  </si>
  <si>
    <t>FARO-PA</t>
  </si>
  <si>
    <t>GURUPA-PA</t>
  </si>
  <si>
    <t>IRANDUBA-AM</t>
  </si>
  <si>
    <t>ITACOATIARA-AM</t>
  </si>
  <si>
    <t>ITAPIRANGA-AM</t>
  </si>
  <si>
    <t>JURUTI-PA</t>
  </si>
  <si>
    <t>LARANJAL DO JARI-AP</t>
  </si>
  <si>
    <t>MACAPA-AP</t>
  </si>
  <si>
    <t>MAZAGAO-AP</t>
  </si>
  <si>
    <t>MELGACO-PA</t>
  </si>
  <si>
    <t>MONTE ALEGRE-PA</t>
  </si>
  <si>
    <t>OBIDOS-PA</t>
  </si>
  <si>
    <t>PARINTINS-AM</t>
  </si>
  <si>
    <t>PORTO DE MOZ-PA</t>
  </si>
  <si>
    <t>PRAINHA-PA</t>
  </si>
  <si>
    <t>SANTAREM-PA</t>
  </si>
  <si>
    <t>SILVES-AM</t>
  </si>
  <si>
    <t>TERRA SANTA-PA</t>
  </si>
  <si>
    <t>URUCARA-AM</t>
  </si>
  <si>
    <t>URUCURITUBA-AM</t>
  </si>
  <si>
    <t>BRUMADINHO-MG</t>
  </si>
  <si>
    <t>PARACAMBI-RJ</t>
  </si>
  <si>
    <t>ITAPEMIRIM-ES</t>
  </si>
  <si>
    <t>SAO LOURENCO DA MATA-PE</t>
  </si>
  <si>
    <t>JAGUARE-ES</t>
  </si>
  <si>
    <t>CONCEICAO DA BARRA-ES</t>
  </si>
  <si>
    <t>IGARASSU-PE</t>
  </si>
  <si>
    <t>ABREU E LIMA-PE</t>
  </si>
  <si>
    <t>BRAGANCA PAULISTA-SP</t>
  </si>
  <si>
    <t>SAO MATEUS-ES</t>
  </si>
  <si>
    <t>RIO DAS FLORES-RJ</t>
  </si>
  <si>
    <t>EUNAPOLIS-BA</t>
  </si>
  <si>
    <t>JABOATAO DOS GUARARAPES-PE</t>
  </si>
  <si>
    <t>GALINHOS-RN</t>
  </si>
  <si>
    <t>SAO MIGUEL DOS CAMPOS-AL</t>
  </si>
  <si>
    <t>CORURIPE-AL</t>
  </si>
  <si>
    <t>PINDAMONHANGABA-SP</t>
  </si>
  <si>
    <t>VIANA-ES</t>
  </si>
  <si>
    <t>TAUBATE-SP</t>
  </si>
  <si>
    <t>MACAIBA-RN</t>
  </si>
  <si>
    <t>PIRAI-RJ</t>
  </si>
  <si>
    <t>GOIANA-PE</t>
  </si>
  <si>
    <t>PILAR-AL</t>
  </si>
  <si>
    <t>BARRA DOS COQUEIROS-SE</t>
  </si>
  <si>
    <t>ITAPORANGA D'AJUDA-SE</t>
  </si>
  <si>
    <t>BARRA MANSA-RJ</t>
  </si>
  <si>
    <t>CAMPOS DOS GOYTACAZES-RJ</t>
  </si>
  <si>
    <t>MUCURI-BA</t>
  </si>
  <si>
    <t>SAO BRAS DO SUACUI-MG</t>
  </si>
  <si>
    <t>ARACRUZ-ES</t>
  </si>
  <si>
    <t>SIMOES FILHO-BA</t>
  </si>
  <si>
    <t>JUIZ DE FORA-MG</t>
  </si>
  <si>
    <t>LORENA-SP</t>
  </si>
  <si>
    <t>MANAUS-AM</t>
  </si>
  <si>
    <t>SAO JOSE DOS CAMPOS-SP</t>
  </si>
  <si>
    <t>SAO BERNARDO DO CAMPO-SP</t>
  </si>
  <si>
    <t>RESENDE-RJ</t>
  </si>
  <si>
    <t>JAPERI-RJ</t>
  </si>
  <si>
    <t>CAUCAIA-CE</t>
  </si>
  <si>
    <t>SUZANO-SP</t>
  </si>
  <si>
    <t>AQUIRAZ-CE</t>
  </si>
  <si>
    <t>FORTALEZA-CE</t>
  </si>
  <si>
    <t>MACAU-RN</t>
  </si>
  <si>
    <t>VITORIA-ES</t>
  </si>
  <si>
    <t>BETIM-MG</t>
  </si>
  <si>
    <t>CUBATAO-SP</t>
  </si>
  <si>
    <t>VOLTA REDONDA-RJ</t>
  </si>
  <si>
    <t>ARACAJU-SE</t>
  </si>
  <si>
    <t>ARRAIAL DO CABO-RJ</t>
  </si>
  <si>
    <t>CACAPAVA-SP</t>
  </si>
  <si>
    <t>MAUA-SP</t>
  </si>
  <si>
    <t>CAMACARI-BA</t>
  </si>
  <si>
    <t>GUAMARE-RN</t>
  </si>
  <si>
    <t>QUISSAMA-RJ</t>
  </si>
  <si>
    <t>ANCHIETA-ES</t>
  </si>
  <si>
    <t>SALVADOR-BA</t>
  </si>
  <si>
    <t>ITAPARICA-BA</t>
  </si>
  <si>
    <t>SALINAS DA MARGARIDA-BA</t>
  </si>
  <si>
    <t>SANTO AMARO-BA</t>
  </si>
  <si>
    <t>SAUBARA-BA</t>
  </si>
  <si>
    <t>CANDEIAS-BA</t>
  </si>
  <si>
    <t>ITABORAI-RJ</t>
  </si>
  <si>
    <t>MAGE-RJ</t>
  </si>
  <si>
    <t>NITEROI-RJ</t>
  </si>
  <si>
    <t>SAO GONCALO-RJ</t>
  </si>
  <si>
    <t>ARAQUARI-SC</t>
  </si>
  <si>
    <t>BALNEARIO BARRA DO SUL-SC</t>
  </si>
  <si>
    <t>GARUVA-SC</t>
  </si>
  <si>
    <t>ITAPOA-SC</t>
  </si>
  <si>
    <t>JOINVILLE-SC</t>
  </si>
  <si>
    <t>CABO DE SANTO AGOSTINHO-PE</t>
  </si>
  <si>
    <t>SIRINHAEM-PE</t>
  </si>
  <si>
    <t>GUAPIMIRIM-RJ</t>
  </si>
  <si>
    <t>IPOJUCA-PE</t>
  </si>
  <si>
    <t>CIDREIRA-RS</t>
  </si>
  <si>
    <t>IMBE-RS</t>
  </si>
  <si>
    <t>LINHARES-ES</t>
  </si>
  <si>
    <t>SAO FRANCISCO DO CONDE-BA</t>
  </si>
  <si>
    <t>DUQUE DE CAXIAS-RJ</t>
  </si>
  <si>
    <t>TRAMANDAI-RS</t>
  </si>
  <si>
    <t>SAO FRANCISCO DO SUL-SC</t>
  </si>
  <si>
    <t>MADRE DE DEUS-BA</t>
  </si>
  <si>
    <t>RIO DE JANEIRO-RJ</t>
  </si>
  <si>
    <t>OSORIO-RS</t>
  </si>
  <si>
    <t>BERTIOGA-SP</t>
  </si>
  <si>
    <t>ILHABELA-SP</t>
  </si>
  <si>
    <t>MANGARATIBA-RJ</t>
  </si>
  <si>
    <t>PARATI-RJ</t>
  </si>
  <si>
    <t>MACAE-RJ</t>
  </si>
  <si>
    <t>ANGRA DOS REIS-RJ</t>
  </si>
  <si>
    <t>CARAGUATATUBA-SP</t>
  </si>
  <si>
    <t>SAO SEBASTIAO-SP</t>
  </si>
  <si>
    <t>GUARAREMA-SP</t>
  </si>
  <si>
    <t>TOTAL</t>
  </si>
  <si>
    <t>ALHANDRA-PB</t>
  </si>
  <si>
    <t>ARACATI-CE</t>
  </si>
  <si>
    <t>CAPELA-SE</t>
  </si>
  <si>
    <t>CARMOPOLIS-SE</t>
  </si>
  <si>
    <t>COARI-AM</t>
  </si>
  <si>
    <t>ESPLANADA-BA</t>
  </si>
  <si>
    <t>ESTANCIA-SE</t>
  </si>
  <si>
    <t>GENERAL MAYNARD-SE</t>
  </si>
  <si>
    <t>GOIANINHA-RN</t>
  </si>
  <si>
    <t>IELMO MARINHO-RN</t>
  </si>
  <si>
    <t>INDIAROBA-SE</t>
  </si>
  <si>
    <t>JAPARATUBA-SE</t>
  </si>
  <si>
    <t>JAPOATA-SE</t>
  </si>
  <si>
    <t>MARACANAU-CE</t>
  </si>
  <si>
    <t>MARECHAL DEODORO-AL</t>
  </si>
  <si>
    <t>PENDENCIAS-RN</t>
  </si>
  <si>
    <t>SANTO AMARO DAS BROTAS-SE</t>
  </si>
  <si>
    <t>SANTOS-SP</t>
  </si>
  <si>
    <t>SATUBA-AL</t>
  </si>
  <si>
    <t>SERRA DO MEL-RN</t>
  </si>
  <si>
    <t>ALTO DO RODRIGUES-RN</t>
  </si>
  <si>
    <t>Processo Judicial n° 0803673-70.2018.4.05.8500</t>
  </si>
  <si>
    <t>Processo Judicial n° 0801804-13.2020.4.05.8400</t>
  </si>
  <si>
    <t>ACU-RN</t>
  </si>
  <si>
    <t>AFONSO BEZERRA-RN</t>
  </si>
  <si>
    <t>ALAGOINHAS-BA</t>
  </si>
  <si>
    <t>APODI-RN</t>
  </si>
  <si>
    <t>AREIA BRANCA-RN</t>
  </si>
  <si>
    <t>AREIA BRANCA-SE</t>
  </si>
  <si>
    <t>BAYEUX-PB</t>
  </si>
  <si>
    <t>BREJO GRANDE-SE</t>
  </si>
  <si>
    <t>CALDAS BRANDAO-PB</t>
  </si>
  <si>
    <t>CARNAUBAIS-RN</t>
  </si>
  <si>
    <t>CATU-BA</t>
  </si>
  <si>
    <t>COQUEIRO SECO-AL</t>
  </si>
  <si>
    <t>DIVINA PASTORA-SE</t>
  </si>
  <si>
    <t>ENTRE RIOS-BA</t>
  </si>
  <si>
    <t>FELIPE GUERRA-RN</t>
  </si>
  <si>
    <t>GOVERNADOR DIX-SEPT ROSADO-RN</t>
  </si>
  <si>
    <t>GROSSOS-RN</t>
  </si>
  <si>
    <t>ICAPUI-CE</t>
  </si>
  <si>
    <t>ITANAGRA-BA</t>
  </si>
  <si>
    <t>MACEIO-AL</t>
  </si>
  <si>
    <t>MARUIM-SE</t>
  </si>
  <si>
    <t>MONTE ALEGRE-RN</t>
  </si>
  <si>
    <t>PACATUBA-SE</t>
  </si>
  <si>
    <t>PARIPUEIRA-AL</t>
  </si>
  <si>
    <t>PORTO DO MANGUE-RN</t>
  </si>
  <si>
    <t>RIACHUELO-SE</t>
  </si>
  <si>
    <t>ROTEIRO-AL</t>
  </si>
  <si>
    <t>SANTA LUZIA DO NORTE-AL</t>
  </si>
  <si>
    <t>SANTO ANTONIO DOS LOPES-MA</t>
  </si>
  <si>
    <t>SAO MIGUEL DE TAIPU-PB</t>
  </si>
  <si>
    <t>SAO SEBASTIAO DO PASSE-BA</t>
  </si>
  <si>
    <t>SIRIRI-SE</t>
  </si>
  <si>
    <t>TEODORO SAMPAIO-BA</t>
  </si>
  <si>
    <t>VERA CRUZ-BA</t>
  </si>
  <si>
    <t>SAO CRISTOVAO-SE</t>
  </si>
  <si>
    <t>TIBAU-RN</t>
  </si>
  <si>
    <t>Processo Judicial n° 0803065-49.2020.4.05.8000</t>
  </si>
  <si>
    <t>ESTAÇÃO COLETORA DE PILAR E UPGN PILAR</t>
  </si>
  <si>
    <t>Origem marítima</t>
  </si>
  <si>
    <t>Origem terrestre</t>
  </si>
  <si>
    <t>Retenção Mensal (R$)</t>
  </si>
  <si>
    <t>Retenção Acumulada (R$)</t>
  </si>
  <si>
    <t>Depósito Judicial (R$)</t>
  </si>
  <si>
    <t>ARMACAO DOS BUZIOS-RJ</t>
  </si>
  <si>
    <t>RELATÓRIO DE ACERTOS DE ROYALTIES</t>
  </si>
  <si>
    <t>ÍNDICE</t>
  </si>
  <si>
    <t>0811778-11.2019.4.05.8400</t>
  </si>
  <si>
    <t>JACUTINGA-MG</t>
  </si>
  <si>
    <t>ARAUCARIA-PR</t>
  </si>
  <si>
    <t>ARARICA-RS</t>
  </si>
  <si>
    <t>CANOAS-RS</t>
  </si>
  <si>
    <t>GRAVATAI-RS</t>
  </si>
  <si>
    <t>RIO GRANDE-RS</t>
  </si>
  <si>
    <t>CAMPINAS-SP</t>
  </si>
  <si>
    <t>INDAIATUBA-SP</t>
  </si>
  <si>
    <t>ITU-SP</t>
  </si>
  <si>
    <t>PAULINIA-SP</t>
  </si>
  <si>
    <t>UPANEMA-RN</t>
  </si>
  <si>
    <t>CODAJAS-AM</t>
  </si>
  <si>
    <t>CARDEAL DA SILVA-BA</t>
  </si>
  <si>
    <t>JAGUARIPE-BA</t>
  </si>
  <si>
    <t>ANORI-AM</t>
  </si>
  <si>
    <t>PEDREIRAS-MA</t>
  </si>
  <si>
    <t>TRIZIDELA DO VALE-MA</t>
  </si>
  <si>
    <t>TRAIRI-CE</t>
  </si>
  <si>
    <t>INGA-PB</t>
  </si>
  <si>
    <t>JACARAU-PB</t>
  </si>
  <si>
    <t>CAPINZAL DO NORTE-MA</t>
  </si>
  <si>
    <t>LIMA CAMPOS-MA</t>
  </si>
  <si>
    <t>VALENCA-BA</t>
  </si>
  <si>
    <t>TEFE-AM</t>
  </si>
  <si>
    <t>MARAGOGIPE-BA</t>
  </si>
  <si>
    <t>ARACAS-BA</t>
  </si>
  <si>
    <t>ANAMA-AM</t>
  </si>
  <si>
    <t>JAGUARUANA-CE</t>
  </si>
  <si>
    <t>IBIRATAIA-BA</t>
  </si>
  <si>
    <t>SATIRO DIAS-BA</t>
  </si>
  <si>
    <t>OURICANGAS-BA</t>
  </si>
  <si>
    <t>ATALAIA-AL</t>
  </si>
  <si>
    <t>CAAPIRANGA-AM</t>
  </si>
  <si>
    <t>MATA DE SAO JOAO-BA</t>
  </si>
  <si>
    <t>Processo Judicial n° 0067318-58.2016.4.01.3400</t>
  </si>
  <si>
    <t>54389-61.2014.4.01.3400</t>
  </si>
  <si>
    <t>Processo Judicial n° 0000017-12.2019.4.02.5001/ES.</t>
  </si>
  <si>
    <t>Aracoiaba da Serra-SP</t>
  </si>
  <si>
    <t>Ararica-RS</t>
  </si>
  <si>
    <t>Araucaria-PR</t>
  </si>
  <si>
    <t>Campo Largo-PR</t>
  </si>
  <si>
    <t>Gravatai-RS</t>
  </si>
  <si>
    <t>Igrejinha-RS</t>
  </si>
  <si>
    <t>Indaiatuba-SP</t>
  </si>
  <si>
    <t>Itapetininga-SP</t>
  </si>
  <si>
    <t>Nova Veneza-SC</t>
  </si>
  <si>
    <t>Urussanga-SC</t>
  </si>
  <si>
    <t>Tubarao-SC</t>
  </si>
  <si>
    <t>0067318-58.2016.4.01.3400</t>
  </si>
  <si>
    <t>5000825-58.2020.4.03.6135</t>
  </si>
  <si>
    <t>Processo Judicial n° 1030536-59.2021.4.01.3400</t>
  </si>
  <si>
    <t>Parnamirim-RN</t>
  </si>
  <si>
    <t>Alto do Rodrigues-RN</t>
  </si>
  <si>
    <t>Aracati-CE</t>
  </si>
  <si>
    <t>Ilhabela-SP</t>
  </si>
  <si>
    <t>Parcela Residual (R$)</t>
  </si>
  <si>
    <t>FLEXEIRAS-AL</t>
  </si>
  <si>
    <t>JEQUIA DA PRAIA-AL</t>
  </si>
  <si>
    <t>MATRIZ DE CAMARAGIBE-AL</t>
  </si>
  <si>
    <t>PIACABUCU-AL</t>
  </si>
  <si>
    <t>TEOTONIO VILELA-AL</t>
  </si>
  <si>
    <t>ALCOBACA-BA</t>
  </si>
  <si>
    <t>AURELINO LEAL-BA</t>
  </si>
  <si>
    <t>CARAVELAS-BA</t>
  </si>
  <si>
    <t>GANDU-BA</t>
  </si>
  <si>
    <t>ITAMARAJU-BA</t>
  </si>
  <si>
    <t>JANDAIRA-BA</t>
  </si>
  <si>
    <t>LAJE-BA</t>
  </si>
  <si>
    <t>MASCOTE-BA</t>
  </si>
  <si>
    <t>MUNIZ FERREIRA-BA</t>
  </si>
  <si>
    <t>NAZARE-BA</t>
  </si>
  <si>
    <t>PRESIDENTE TANCREDO NEVES-BA</t>
  </si>
  <si>
    <t>PEDRO VELHO-RN</t>
  </si>
  <si>
    <t>UBATUBA-SP</t>
  </si>
  <si>
    <t>Processo Judicial n° 0811778-11.2019.4.05.8400</t>
  </si>
  <si>
    <t>ITAPEBI-BA</t>
  </si>
  <si>
    <t>QUELUZITA-MG</t>
  </si>
  <si>
    <t>Cumprimento de Sentença nº 1023436-24.2019.4.01.3400</t>
  </si>
  <si>
    <t>Aperibe-RJ</t>
  </si>
  <si>
    <t>Araruama-RJ</t>
  </si>
  <si>
    <t>Barra do Pirai-RJ</t>
  </si>
  <si>
    <t>Barra Mansa-RJ</t>
  </si>
  <si>
    <t>Belford Roxo-RJ</t>
  </si>
  <si>
    <t>Bom Jardim-RJ</t>
  </si>
  <si>
    <t>Bom Jesus do Itabapoana-RJ</t>
  </si>
  <si>
    <t>Cambuci-RJ</t>
  </si>
  <si>
    <t>Cantagalo-RJ</t>
  </si>
  <si>
    <t>Cardoso Moreira-RJ</t>
  </si>
  <si>
    <t>Carmo-RJ</t>
  </si>
  <si>
    <t>Conceicao de Macabu-RJ</t>
  </si>
  <si>
    <t>Cordeiro-RJ</t>
  </si>
  <si>
    <t>Duas Barras-RJ</t>
  </si>
  <si>
    <t>Engenheiro Paulo de Frontin-RJ</t>
  </si>
  <si>
    <t>Iguaba Grande-RJ</t>
  </si>
  <si>
    <t>Itaguai-RJ</t>
  </si>
  <si>
    <t>Itaborai-RJ</t>
  </si>
  <si>
    <t>Italva-RJ</t>
  </si>
  <si>
    <t>Itaocara-RJ</t>
  </si>
  <si>
    <t>Itaperuna-RJ</t>
  </si>
  <si>
    <t>Itatiaia-RJ</t>
  </si>
  <si>
    <t>Japeri-RJ</t>
  </si>
  <si>
    <t>Laje do Muriae-RJ</t>
  </si>
  <si>
    <t>Macuco-RJ</t>
  </si>
  <si>
    <t>Mangaratiba-RJ</t>
  </si>
  <si>
    <t>Mendes-RJ</t>
  </si>
  <si>
    <t>Mesquita-RJ</t>
  </si>
  <si>
    <t>Miguel Pereira-RJ</t>
  </si>
  <si>
    <t>Miracema-RJ</t>
  </si>
  <si>
    <t>Natividade-RJ</t>
  </si>
  <si>
    <t>Nilopolis-RJ</t>
  </si>
  <si>
    <t>Nova Friburgo-RJ</t>
  </si>
  <si>
    <t>Nova Iguacu-RJ</t>
  </si>
  <si>
    <t>Paracambi-RJ</t>
  </si>
  <si>
    <t>Paty do Alferes-RJ</t>
  </si>
  <si>
    <t>Petropolis-RJ</t>
  </si>
  <si>
    <t>Pinheiral-RJ</t>
  </si>
  <si>
    <t>Pirai-RJ</t>
  </si>
  <si>
    <t>Porciuncula-RJ</t>
  </si>
  <si>
    <t>Porto Real-RJ</t>
  </si>
  <si>
    <t>Quatis-RJ</t>
  </si>
  <si>
    <t>Queimados-RJ</t>
  </si>
  <si>
    <t>Resende-RJ</t>
  </si>
  <si>
    <t>Rio Bonito-RJ</t>
  </si>
  <si>
    <t>Rio Claro-RJ</t>
  </si>
  <si>
    <t>Rio das Flores-RJ</t>
  </si>
  <si>
    <t>Santa Maria Madalena-RJ</t>
  </si>
  <si>
    <t>Santo Antonio de Padua-RJ</t>
  </si>
  <si>
    <t>Sao Fidelis-RJ</t>
  </si>
  <si>
    <t>Sao Francisco de Itabapoana-RJ</t>
  </si>
  <si>
    <t>Sao Goncalo-RJ</t>
  </si>
  <si>
    <t>Sao Joao de Meriti-RJ</t>
  </si>
  <si>
    <t>Sao Jose de Uba-RJ</t>
  </si>
  <si>
    <t>Sao Jose do Vale do Rio Preto-RJ</t>
  </si>
  <si>
    <t>Sao Pedro da Aldeia-RJ</t>
  </si>
  <si>
    <t>Sao Sebastiao do Alto-RJ</t>
  </si>
  <si>
    <t>Saquarema-RJ</t>
  </si>
  <si>
    <t>Seropedica-RJ</t>
  </si>
  <si>
    <t>Sumidouro-RJ</t>
  </si>
  <si>
    <t>Tangua-RJ</t>
  </si>
  <si>
    <t>Teresopolis-RJ</t>
  </si>
  <si>
    <t>Trajano de Morais-RJ</t>
  </si>
  <si>
    <t>Valenca-RJ</t>
  </si>
  <si>
    <t>Varre-Sai-RJ</t>
  </si>
  <si>
    <t>Vassouras-RJ</t>
  </si>
  <si>
    <t>Volta Redonda-RJ</t>
  </si>
  <si>
    <t>Areal-RJ</t>
  </si>
  <si>
    <t>Paraiba do Sul-RJ</t>
  </si>
  <si>
    <t>Sapucaia-RJ</t>
  </si>
  <si>
    <t>Tres Rios-RJ</t>
  </si>
  <si>
    <t>ARACOIABA DA SERRA-SP</t>
  </si>
  <si>
    <t>SAO FRANCISCO DE PAULA-RS</t>
  </si>
  <si>
    <t>Cumprimento de Sentença nº 0808615-30.2017.4.05.8000 (meses de outubro/2006 a janeiro/2011)</t>
  </si>
  <si>
    <t>SANTA LUZIA DO ITANHY-SE</t>
  </si>
  <si>
    <t>GASPAR-SC</t>
  </si>
  <si>
    <t>BRUSQUE-SC</t>
  </si>
  <si>
    <t>PORTO FELIZ-SP</t>
  </si>
  <si>
    <t>TIJUCAS-SC</t>
  </si>
  <si>
    <t>GUARAMIRIM-SC</t>
  </si>
  <si>
    <t>CAMPO LARGO-PR</t>
  </si>
  <si>
    <t>IGREJINHA-RS</t>
  </si>
  <si>
    <t>NOVA VENEZA-SC</t>
  </si>
  <si>
    <t>SAO PEDRO DE ALCANTARA-SC</t>
  </si>
  <si>
    <t>TUBARAO-SC</t>
  </si>
  <si>
    <t>URUSSANGA-SC</t>
  </si>
  <si>
    <t>ITAPETININGA-SP</t>
  </si>
  <si>
    <t>PARACURU-CE</t>
  </si>
  <si>
    <t>PRESIDENTE KENNEDY-ES</t>
  </si>
  <si>
    <t>ITAPITANGA-BA</t>
  </si>
  <si>
    <t>SANTA LUZIA-MG</t>
  </si>
  <si>
    <t>PORTO REAL-RJ</t>
  </si>
  <si>
    <t>ITATIBA-SP</t>
  </si>
  <si>
    <t>LIMEIRA-SP</t>
  </si>
  <si>
    <t>SANTA BRANCA-SP</t>
  </si>
  <si>
    <t>SAO VICENTE-SP</t>
  </si>
  <si>
    <t>BARRA DE SANTO ANTONIO-AL</t>
  </si>
  <si>
    <t>BARRA DE SAO MIGUEL-AL</t>
  </si>
  <si>
    <t>BRANQUINHA-AL</t>
  </si>
  <si>
    <t>JACUIPE-AL</t>
  </si>
  <si>
    <t>MESSIAS-AL</t>
  </si>
  <si>
    <t>SAO SEBASTIAO-AL</t>
  </si>
  <si>
    <t>ALVARAES-AM</t>
  </si>
  <si>
    <t>MANACAPURU-AM</t>
  </si>
  <si>
    <t>MANICORE-AM</t>
  </si>
  <si>
    <t>NHAMUNDA-AM</t>
  </si>
  <si>
    <t>NOVO AIRAO-AM</t>
  </si>
  <si>
    <t>RIO PRETO DA EVA-AM</t>
  </si>
  <si>
    <t>SANTA ISABEL DO RIO NEGRO-AM</t>
  </si>
  <si>
    <t>SAO GABRIEL DA CACHOEIRA-AM</t>
  </si>
  <si>
    <t>SAO PAULO DE OLIVENCA-AM</t>
  </si>
  <si>
    <t>AGUA FRIA-BA</t>
  </si>
  <si>
    <t>AIQUARA-BA</t>
  </si>
  <si>
    <t>CAMACAN-BA</t>
  </si>
  <si>
    <t>DIAS D'AVILA-BA</t>
  </si>
  <si>
    <t>GONGOGI-BA</t>
  </si>
  <si>
    <t>IPIAU-BA</t>
  </si>
  <si>
    <t>ITABELA-BA</t>
  </si>
  <si>
    <t>ITAJUIPE-BA</t>
  </si>
  <si>
    <t>NOVA VICOSA-BA</t>
  </si>
  <si>
    <t>WENCESLAU GUIMARAES-BA</t>
  </si>
  <si>
    <t>PACATUBA-CE</t>
  </si>
  <si>
    <t>CACHOEIRO DE ITAPEMIRIM-ES</t>
  </si>
  <si>
    <t>BERNARDO DO MEARIM-MA</t>
  </si>
  <si>
    <t>PRIMEIRA CRUZ-MA</t>
  </si>
  <si>
    <t>SAO DOMINGOS DO MARANHAO-MA</t>
  </si>
  <si>
    <t>ALFREDO VASCONCELOS-MG</t>
  </si>
  <si>
    <t>BELMIRO BRAGA-MG</t>
  </si>
  <si>
    <t>EWBANK DA CAMARA-MG</t>
  </si>
  <si>
    <t>IBIRITE-MG</t>
  </si>
  <si>
    <t>RESSAQUINHA-MG</t>
  </si>
  <si>
    <t>SANTOS DUMONT-MG</t>
  </si>
  <si>
    <t>SAO JOSE DA LAPA-MG</t>
  </si>
  <si>
    <t>GUARATUBA-PR</t>
  </si>
  <si>
    <t>ARARUAMA-RJ</t>
  </si>
  <si>
    <t>BARRA DO PIRAI-RJ</t>
  </si>
  <si>
    <t>CABO FRIO-RJ</t>
  </si>
  <si>
    <t>CASIMIRO DE ABREU-RJ</t>
  </si>
  <si>
    <t>PATY DO ALFERES-RJ</t>
  </si>
  <si>
    <t>PINHEIRAL-RJ</t>
  </si>
  <si>
    <t>RIO DAS OSTRAS-RJ</t>
  </si>
  <si>
    <t>SAO JOAO DA BARRA-RJ</t>
  </si>
  <si>
    <t>TRES RIOS-RJ</t>
  </si>
  <si>
    <t>VASSOURAS-RJ</t>
  </si>
  <si>
    <t>JANDAIRA-RN</t>
  </si>
  <si>
    <t>JOAO CAMARA-RN</t>
  </si>
  <si>
    <t>JAQUIRANA-RS</t>
  </si>
  <si>
    <t>SAO JOSE DOS AUSENTES-RS</t>
  </si>
  <si>
    <t>TIMBE DO SUL-SC</t>
  </si>
  <si>
    <t>SANTANA DO SAO FRANCISCO-SE</t>
  </si>
  <si>
    <t>ARAPEI-SP</t>
  </si>
  <si>
    <t>AREIAS-SP</t>
  </si>
  <si>
    <t>ATIBAIA-SP</t>
  </si>
  <si>
    <t>CRUZEIRO-SP</t>
  </si>
  <si>
    <t>IGARATA-SP</t>
  </si>
  <si>
    <t>JAGUARIUNA-SP</t>
  </si>
  <si>
    <t>PARAIBUNA-SP</t>
  </si>
  <si>
    <t>SANTA ISABEL-SP</t>
  </si>
  <si>
    <t>SAO JOSE DO BARREIRO-SP</t>
  </si>
  <si>
    <t>OURO BRANCO-MG</t>
  </si>
  <si>
    <t>ROSARIO DO CATETE-SE*</t>
  </si>
  <si>
    <t>JUNDIA-AL</t>
  </si>
  <si>
    <t>BELO ORIENTE-MG</t>
  </si>
  <si>
    <t>CONDE-BA</t>
  </si>
  <si>
    <t>ITAREMA-CE</t>
  </si>
  <si>
    <t>PAULISTA-PE</t>
  </si>
  <si>
    <t>RIO CLARO-SP</t>
  </si>
  <si>
    <t>PERUIBE-SP</t>
  </si>
  <si>
    <t>FUNDAO-ES</t>
  </si>
  <si>
    <t>* O Município de Rosário do Catete-SE não teve o valor descontado de R$ 34.643,76, por força da decisão judicial no Processo 5061869-35.2022.4.02.5101</t>
  </si>
  <si>
    <t>* O Município de Rosário do Catete-SE não teve o valor descontado de R$ 53.673,71, por força da decisão judicial no Processo 5061869-35.2022.4.02.5101</t>
  </si>
  <si>
    <t>SANTANA DO PARAISO-MG</t>
  </si>
  <si>
    <t>PITANGA-PR</t>
  </si>
  <si>
    <t>CARAUBAS-RN</t>
  </si>
  <si>
    <t>PARNAMIRIM-RN</t>
  </si>
  <si>
    <t>SANTO AMARO DO MARANHAO-MA</t>
  </si>
  <si>
    <t>BARREIRINHAS-MA</t>
  </si>
  <si>
    <t>TRES LAGOAS-MS</t>
  </si>
  <si>
    <t>ITAQUITINGA-PE</t>
  </si>
  <si>
    <t>NOVA IBIA-BA</t>
  </si>
  <si>
    <t>Processo Judicial 1030081-65.2019.4.01.3400</t>
  </si>
  <si>
    <t>* O Município de Rosário do Catete-SE não teve o valor descontado de R$ 3.358,93, por força da decisão judicial no Processo 5061869-35.2022.4.02.5101</t>
  </si>
  <si>
    <t>ITAMBE-PE</t>
  </si>
  <si>
    <t>VITORIA DE SANTO ANTAO-PE</t>
  </si>
  <si>
    <t>CARIACICA-ES</t>
  </si>
  <si>
    <t>RIO CLARO-RJ</t>
  </si>
  <si>
    <t>SAO GONCALO DO AMARANTE-RN</t>
  </si>
  <si>
    <t>RECIFE-PE</t>
  </si>
  <si>
    <t>CAMARAGIBE-PE</t>
  </si>
  <si>
    <t>Parcela 5% (R$)</t>
  </si>
  <si>
    <t>Parcela &gt;5% (R$)</t>
  </si>
  <si>
    <t>Total</t>
  </si>
  <si>
    <t>ITAPIPOCA-CE</t>
  </si>
  <si>
    <t>PARAIPABA-CE</t>
  </si>
  <si>
    <t>* O Município de Rosário do Catete-SE não teve o valor descontado de R$ 110.159,15, por força da decisão judicial no Processo 5061869-35.2022.4.02.5101</t>
  </si>
  <si>
    <t>AMONTADA-CE</t>
  </si>
  <si>
    <t>TEOLANDIA-BA</t>
  </si>
  <si>
    <t>* O Município de Rosário do Catete-SE não teve o valor descontado de R$ 7.172,45, por força da decisão judicial no Processo 5061869-35.2022.4.02.5101</t>
  </si>
  <si>
    <t>MORENO-PE</t>
  </si>
  <si>
    <t>PACAJUS-CE</t>
  </si>
  <si>
    <t>BARAUNA-RN</t>
  </si>
  <si>
    <t>SAO JOSE DE MIPIBU-RN</t>
  </si>
  <si>
    <t>BILAC-SP</t>
  </si>
  <si>
    <t>SAO LUIS DO QUITUNDE-AL</t>
  </si>
  <si>
    <t>PEDRO CANARIO-ES</t>
  </si>
  <si>
    <t>CONFINS-MG</t>
  </si>
  <si>
    <t>BORBA-AM</t>
  </si>
  <si>
    <t>TABATINGA-AM</t>
  </si>
  <si>
    <t>BERURI-AM</t>
  </si>
  <si>
    <t>CAREIRO-AM</t>
  </si>
  <si>
    <t>MANAQUIRI-AM</t>
  </si>
  <si>
    <t>ARAMBARE-RS</t>
  </si>
  <si>
    <t>BARRA DO RIBEIRO-RS</t>
  </si>
  <si>
    <t>CAMAQUA-RS</t>
  </si>
  <si>
    <t>CAPIVARI DO SUL-RS</t>
  </si>
  <si>
    <t>ELDORADO DO SUL-RS</t>
  </si>
  <si>
    <t>GUAIBA-RS</t>
  </si>
  <si>
    <t>MOSTARDAS-RS</t>
  </si>
  <si>
    <t>PALMARES DO SUL-RS</t>
  </si>
  <si>
    <t>PELOTAS-RS</t>
  </si>
  <si>
    <t>PORTO ALEGRE-RS</t>
  </si>
  <si>
    <t>SAO JOSE DO NORTE-RS</t>
  </si>
  <si>
    <t>TAPES-RS</t>
  </si>
  <si>
    <t>TAVARES-RS</t>
  </si>
  <si>
    <t>TURUCU-RS</t>
  </si>
  <si>
    <t>VIAMAO-RS</t>
  </si>
  <si>
    <t>* O Município de Rosário do Catete-SE não teve o valor descontado de R$ 31.731,34, por força da decisão judicial no Processo 5061869-35.2022.4.02.5101</t>
  </si>
  <si>
    <t>Estados</t>
  </si>
  <si>
    <t>RIO DE JANEIRO</t>
  </si>
  <si>
    <t>Processo Judicial 0112308-82.2015.4.02.5004 (meses de junho/2013 a outubro/2015)</t>
  </si>
  <si>
    <t>SERGIPE</t>
  </si>
  <si>
    <t>BAHIA</t>
  </si>
  <si>
    <t>IGUABA GRANDE-RJ</t>
  </si>
  <si>
    <t>SAO FRANCISCO DE ITABAPOANA-RJ</t>
  </si>
  <si>
    <t>SAO PEDRO DA ALDEIA-RJ</t>
  </si>
  <si>
    <t>Brusque-SC</t>
  </si>
  <si>
    <t>Gaspar-SC</t>
  </si>
  <si>
    <t>Guaramirim-SC</t>
  </si>
  <si>
    <t>Joinville-SC</t>
  </si>
  <si>
    <t>Porto Feliz-SP</t>
  </si>
  <si>
    <t>Sao Francisco de Paula-RS</t>
  </si>
  <si>
    <t>Sao Pedro de Alcantara-SC</t>
  </si>
  <si>
    <t>Tijucas-SC</t>
  </si>
  <si>
    <t>Itu-SP</t>
  </si>
  <si>
    <t>Processo Judicial 0100832-81.2014.4.02.5101 (meses de setembro/2016 a maio/2017)</t>
  </si>
  <si>
    <t>ALAGOAS</t>
  </si>
  <si>
    <t>APERIBE-RJ</t>
  </si>
  <si>
    <t>BELFORD ROXO-RJ</t>
  </si>
  <si>
    <t>BOM JARDIM-RJ</t>
  </si>
  <si>
    <t>BOM JESUS DO ITABAPOANA-RJ</t>
  </si>
  <si>
    <t>CACHOEIRAS DE MACACU-RJ</t>
  </si>
  <si>
    <t>CAMBUCI-RJ</t>
  </si>
  <si>
    <t>CANTAGALO-RJ</t>
  </si>
  <si>
    <t>CARAPEBUS-RJ</t>
  </si>
  <si>
    <t>CARDOSO MOREIRA-RJ</t>
  </si>
  <si>
    <t>CARMO-RJ</t>
  </si>
  <si>
    <t>CONCEICAO DE MACABU-RJ</t>
  </si>
  <si>
    <t>CORDEIRO-RJ</t>
  </si>
  <si>
    <t>DUAS BARRAS-RJ</t>
  </si>
  <si>
    <t>ENGENHEIRO PAULO DE FRONTIN-RJ</t>
  </si>
  <si>
    <t>ITAGUAI-RJ</t>
  </si>
  <si>
    <t>ITALVA-RJ</t>
  </si>
  <si>
    <t>ITAOCARA-RJ</t>
  </si>
  <si>
    <t>ITAPERUNA-RJ</t>
  </si>
  <si>
    <t>ITATIAIA-RJ</t>
  </si>
  <si>
    <t>LAJE DO MURIAE-RJ</t>
  </si>
  <si>
    <t>MACUCO-RJ</t>
  </si>
  <si>
    <t>MARICA-RJ</t>
  </si>
  <si>
    <t>MENDES-RJ</t>
  </si>
  <si>
    <t>MESQUITA-RJ</t>
  </si>
  <si>
    <t>MIGUEL PEREIRA-RJ</t>
  </si>
  <si>
    <t>MIRACEMA-RJ</t>
  </si>
  <si>
    <t>NATIVIDADE-RJ</t>
  </si>
  <si>
    <t>NILOPOLIS-RJ</t>
  </si>
  <si>
    <t>NOVA FRIBURGO-RJ</t>
  </si>
  <si>
    <t>NOVA IGUACU-RJ</t>
  </si>
  <si>
    <t>PETROPOLIS-RJ</t>
  </si>
  <si>
    <t>PORCIUNCULA-RJ</t>
  </si>
  <si>
    <t>QUATIS-RJ</t>
  </si>
  <si>
    <t>QUEIMADOS-RJ</t>
  </si>
  <si>
    <t>RIO BONITO-RJ</t>
  </si>
  <si>
    <t>SANTA MARIA MADALENA-RJ</t>
  </si>
  <si>
    <t>SANTO ANTONIO DE PADUA-RJ</t>
  </si>
  <si>
    <t>SAO FIDELIS-RJ</t>
  </si>
  <si>
    <t>SAO JOAO DE MERITI-RJ</t>
  </si>
  <si>
    <t>SAO JOSE DE UBA-RJ</t>
  </si>
  <si>
    <t>SAO JOSE DO VALE DO RIO PRETO-RJ</t>
  </si>
  <si>
    <t>SAO SEBASTIAO DO ALTO-RJ</t>
  </si>
  <si>
    <t>SEROPEDICA-RJ</t>
  </si>
  <si>
    <t>SILVA JARDIM-RJ</t>
  </si>
  <si>
    <t>SUMIDOURO-RJ</t>
  </si>
  <si>
    <t>TANGUA-RJ</t>
  </si>
  <si>
    <t>TERESOPOLIS-RJ</t>
  </si>
  <si>
    <t>TRAJANO DE MORAIS-RJ</t>
  </si>
  <si>
    <t>VALENCA-RJ</t>
  </si>
  <si>
    <t>VARRE-SAI-RJ</t>
  </si>
  <si>
    <t>RIO GRANDE DO NORTE</t>
  </si>
  <si>
    <t>MACAU-RN**</t>
  </si>
  <si>
    <t>Parcela 36/48 (R$)</t>
  </si>
  <si>
    <t>Parcela 40/48 (R$)</t>
  </si>
  <si>
    <t>MÊS DE COMPETÊNCIA: Maio de 2023</t>
  </si>
  <si>
    <t>Parcela 42/50 (R$)</t>
  </si>
  <si>
    <t>Parcela 38/48 (R$)</t>
  </si>
  <si>
    <t>Parcela 28/36 (R$)</t>
  </si>
  <si>
    <t>Parcela 22/25 (R$)</t>
  </si>
  <si>
    <t>Parcela 17/30 (R$)</t>
  </si>
  <si>
    <t>Parcela 09/24 (R$)</t>
  </si>
  <si>
    <t>Processo SEI 48610.224056/2022-10 (Pagamento Parcela 9/60)</t>
  </si>
  <si>
    <t>Parcela 04/24 (R$)</t>
  </si>
  <si>
    <t>Parcela 03/09 (R$)</t>
  </si>
  <si>
    <t>ITEM 1  - PAGAMENTO DE ROYALTIES RETROATIVOS AO MUNICÍPIO DE ALTO DO RODRIGUES-RN (SEM DEPÓSITO JUDICIAL)</t>
  </si>
  <si>
    <t>ITEM 2  - PAGAMENTO DE ROYALTIES RETROATIVOS AO MUNICÍPIO DE SÃO CRISTÓVÃO-SE</t>
  </si>
  <si>
    <t>ITEM 3  - PAGAMENTO DE ROYALTIES RETROATIVOS AO MUNICÍPIO DE TIBAU-RN</t>
  </si>
  <si>
    <t>ITEM 4  - RETENÇÃO NO TESOURO NACIONAL DA PARCELA ACIMA DE 5% DOS ROYALTIES DA ESTAÇÃO COLETORA DE PILAR E UPGN PILAR</t>
  </si>
  <si>
    <t>ITEM 5  - PAGAMENTO DE ROYALTIES RETROATIVOS AO MUNICÍPIO DE PILAR-AL</t>
  </si>
  <si>
    <t xml:space="preserve">ITEM 6  - DEPÓSITOS JUDICIAIS </t>
  </si>
  <si>
    <t>ITEM 7  - PAGAMENTO DE ROYALTIES RETROATIVOS AO MUNICÍPIO DE ARACATI-CE</t>
  </si>
  <si>
    <t>ITEM 8  - PAGAMENTO DE ROYALTIES RETROATIVOS AO MUNICÍPIO DE ANCHIETA-ES</t>
  </si>
  <si>
    <t>ITEM 10  - PAGAMENTO DE ROYALTIES RETROATIVOS AO MUNICÍPIO DE COQUEIRO SECO-AL</t>
  </si>
  <si>
    <t>ITEM 11  - PAGAMENTO DE ROYALTIES RETROATIVOS AOS MUNICÍPIOS DE AREAL-RJ, TRÊS RIOS-RJ, SAPUCAIA-RJ E PARAIBA DO SUL-RJ</t>
  </si>
  <si>
    <t>Processo Judicial 0145767-46.2013.4.02.5101 (meses de maio a junho de 2023)</t>
  </si>
  <si>
    <t>(R$)</t>
  </si>
  <si>
    <t>BOCA DA MATA-AL</t>
  </si>
  <si>
    <t>FELIZ DESERTO-AL</t>
  </si>
  <si>
    <t>ITAGI-BA</t>
  </si>
  <si>
    <t>MARATAIZES-ES</t>
  </si>
  <si>
    <t>PIUMA-ES</t>
  </si>
  <si>
    <t>SOORETAMA-ES</t>
  </si>
  <si>
    <t>IPATINGA-MG</t>
  </si>
  <si>
    <t>FORQUILHINHA-SC</t>
  </si>
  <si>
    <t>ROSEIRA-SP</t>
  </si>
  <si>
    <t>Processo Judicial 1063166-71.2021.4.01.3400 (meses de junho a novembro de 2022)</t>
  </si>
  <si>
    <t>ESPIRITO SANTO</t>
  </si>
  <si>
    <t>XANGRI-LA-RS</t>
  </si>
  <si>
    <t>SALESOPOLIS-SP</t>
  </si>
  <si>
    <t>AFONSO CLAUDIO-ES</t>
  </si>
  <si>
    <t>AGUA DOCE DO NORTE-ES</t>
  </si>
  <si>
    <t>AGUIA BRANCA-ES</t>
  </si>
  <si>
    <t>ALEGRE-ES</t>
  </si>
  <si>
    <t>ALFREDO CHAVES-ES</t>
  </si>
  <si>
    <t>ALTO RIO NOVO-ES</t>
  </si>
  <si>
    <t>APIACA-ES</t>
  </si>
  <si>
    <t>ATILIO VIVACQUA-ES</t>
  </si>
  <si>
    <t>BAIXO GUANDU-ES</t>
  </si>
  <si>
    <t>BARRA DE SAO FRANCISCO-ES</t>
  </si>
  <si>
    <t>BOA ESPERANCA-ES</t>
  </si>
  <si>
    <t>BOM JESUS DO NORTE-ES</t>
  </si>
  <si>
    <t>BREJETUBA-ES</t>
  </si>
  <si>
    <t>CASTELO-ES</t>
  </si>
  <si>
    <t>COLATINA-ES</t>
  </si>
  <si>
    <t>CONCEICAO DO CASTELO-ES</t>
  </si>
  <si>
    <t>DIVINO DE SAO LOURENCO-ES</t>
  </si>
  <si>
    <t>DOMINGOS MARTINS-ES</t>
  </si>
  <si>
    <t>DORES DO RIO PRETO-ES</t>
  </si>
  <si>
    <t>ECOPORANGA-ES</t>
  </si>
  <si>
    <t>GOVERNADOR LINDENBERG-ES</t>
  </si>
  <si>
    <t>GUACUI-ES</t>
  </si>
  <si>
    <t>GUARAPARI-ES</t>
  </si>
  <si>
    <t>IBATIBA-ES</t>
  </si>
  <si>
    <t>IBIRACU-ES</t>
  </si>
  <si>
    <t>IBITIRAMA-ES</t>
  </si>
  <si>
    <t>ICONHA-ES</t>
  </si>
  <si>
    <t>IRUPI-ES</t>
  </si>
  <si>
    <t>ITAGUACU-ES</t>
  </si>
  <si>
    <t>ITARANA-ES</t>
  </si>
  <si>
    <t>IUNA-ES</t>
  </si>
  <si>
    <t>JERONIMO MONTEIRO-ES</t>
  </si>
  <si>
    <t>JOAO NEIVA-ES</t>
  </si>
  <si>
    <t>LARANJA DA TERRA-ES</t>
  </si>
  <si>
    <t>MANTENOPOLIS-ES</t>
  </si>
  <si>
    <t>MARECHAL FLORIANO-ES</t>
  </si>
  <si>
    <t>MARILANDIA-ES</t>
  </si>
  <si>
    <t>MIMOSO DO SUL-ES</t>
  </si>
  <si>
    <t>MONTANHA-ES</t>
  </si>
  <si>
    <t>MUCURICI-ES</t>
  </si>
  <si>
    <t>MUNIZ FREIRE-ES</t>
  </si>
  <si>
    <t>MUQUI-ES</t>
  </si>
  <si>
    <t>NOVA VENECIA-ES</t>
  </si>
  <si>
    <t>PANCAS-ES</t>
  </si>
  <si>
    <t>PINHEIROS-ES</t>
  </si>
  <si>
    <t>PONTO BELO-ES</t>
  </si>
  <si>
    <t>RIO BANANAL-ES</t>
  </si>
  <si>
    <t>RIO NOVO DO SUL-ES</t>
  </si>
  <si>
    <t>SANTA LEOPOLDINA-ES</t>
  </si>
  <si>
    <t>SANTA MARIA DE JETIBA-ES</t>
  </si>
  <si>
    <t>SANTA TERESA-ES</t>
  </si>
  <si>
    <t>SAO DOMINGOS DO NORTE-ES</t>
  </si>
  <si>
    <t>SAO GABRIEL DA PALHA-ES</t>
  </si>
  <si>
    <t>SAO JOSE DO CALCADO-ES</t>
  </si>
  <si>
    <t>SAO ROQUE DO CANAA-ES</t>
  </si>
  <si>
    <t>VARGEM ALTA-ES</t>
  </si>
  <si>
    <t>VENDA NOVA DO IMIGRANTE-ES</t>
  </si>
  <si>
    <t>VILA PAVAO-ES</t>
  </si>
  <si>
    <t>VILA VALERIO-ES</t>
  </si>
  <si>
    <t>VILA VELHA-ES</t>
  </si>
  <si>
    <t>AREAL-RJ</t>
  </si>
  <si>
    <t>COMENDADOR LEVY GASPARIAN-RJ</t>
  </si>
  <si>
    <t>PARAIBA DO SUL-RJ</t>
  </si>
  <si>
    <t>SAPUCAIA-RJ</t>
  </si>
  <si>
    <t>ITEM 12  - PAGAMENTO DE ROYALTIES RETROATIVOS AO MUNICÍPIO DE ITAMARAJU-BA</t>
  </si>
  <si>
    <t>ITEM 13 - PAGAMENTO DE ROYALTIES RETROATIVOS GERADOS PELA PRODUÇÃO DE XISTO (IED)</t>
  </si>
  <si>
    <t>ITEM 14  - PAGAMENTO DE ROYALTIES RETROATIVOS AO MUNICÍPIO DE LINHARES (PARCELA DE 5%)</t>
  </si>
  <si>
    <t>ITEM 15  - PAGAMENTO DE ROYALTIES RETROATIVOS AO MUNICÍPIO DE GOVERNADOR DIZ SEPT ROSADO-RN (PARCELA DE 5%)</t>
  </si>
  <si>
    <t>ITEM 16 - PAGAMENTO DE ROYALTIES RETROATIVOS AO MUNICÍPIO DE AREIA BRANCA-RN (PARCELA DE 5%)</t>
  </si>
  <si>
    <t>ITEM 17 - PAGAMENTO DE ROYALTIES RETROATIVOS AO MUNICÍPIO DE AREIA BOCA DA MATA (PARCELA DE 5% MAR)</t>
  </si>
  <si>
    <t>ITEM 18 - PAGAMENTO DE ROYALTIES RETROATIVOS AO MUNICÍPIO DE AREIA BOCA DA MATA (PARCELA DE 5% TERRA)</t>
  </si>
  <si>
    <t>ITEM 19 - PAGAMENTO DE ROYALTIES RETROATIVOS GERADOS PELO RECÁLCULO DE PRODUÇÃO DOS CAMPOS DE CARMÓPOLIS, FAZENDA PANELAS, JANDAIA, JANDAIA SUL, TANGARÁ, FAZENDA IMBÉ, ILHA DE BIMBARRA, SOCORRO EXTENSÃO, PILAR, ANAMBÉ, ARAPAÇU, CSMC, FURADO, SMC, TAQUIPE, GOLFINHO, TAMBUATÁ, ATAPU, OESTE DE ATAPU E BÚZIOS</t>
  </si>
  <si>
    <t>ITEM 9 -  PAGAMENTO DE ROYALTIES RETROATIVOS AO MUNICÍPIO DE ANGRA DOS REIS-RJ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</si>
</sst>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0.00_ ;\-#,##0.00\ "/>
  </numFmts>
  <fonts count="9" x14ac:knownFonts="1">
    <font>
      <sz val="11"/>
      <color theme="1"/>
      <name val="Calibri"/>
      <family val="2"/>
      <scheme val="minor"/>
    </font>
    <font>
      <sz val="10"/>
      <color theme="1"/>
      <name val="Arial"/>
      <family val="2"/>
    </font>
    <font>
      <b/>
      <sz val="10"/>
      <color indexed="8"/>
      <name val="Arial"/>
      <family val="2"/>
    </font>
    <font>
      <b/>
      <sz val="10"/>
      <color theme="1"/>
      <name val="Arial"/>
      <family val="2"/>
    </font>
    <font>
      <b/>
      <u/>
      <sz val="10"/>
      <color theme="1"/>
      <name val="Arial"/>
      <family val="2"/>
    </font>
    <font>
      <sz val="11"/>
      <color theme="1"/>
      <name val="Calibri"/>
      <family val="2"/>
      <scheme val="minor"/>
    </font>
    <font>
      <sz val="10"/>
      <name val="Arial"/>
      <family val="2"/>
    </font>
    <font>
      <b/>
      <sz val="9"/>
      <color theme="1"/>
      <name val="Arial"/>
      <family val="2"/>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43" fontId="5" fillId="0" borderId="0" applyFont="0" applyFill="0" applyBorder="0" applyAlignment="0" applyProtection="0"/>
    <xf numFmtId="0" fontId="6" fillId="0" borderId="0"/>
    <xf numFmtId="164" fontId="5" fillId="0" borderId="0" applyFont="0" applyFill="0" applyBorder="0" applyAlignment="0" applyProtection="0"/>
    <xf numFmtId="0" fontId="5" fillId="0" borderId="0"/>
    <xf numFmtId="43" fontId="5" fillId="0" borderId="0" applyFont="0" applyFill="0" applyBorder="0" applyAlignment="0" applyProtection="0"/>
  </cellStyleXfs>
  <cellXfs count="28">
    <xf numFmtId="0" fontId="0" fillId="0" borderId="0" xfId="0"/>
    <xf numFmtId="0" fontId="1" fillId="2" borderId="0" xfId="0" applyFont="1" applyFill="1"/>
    <xf numFmtId="0" fontId="3" fillId="2" borderId="0" xfId="0" applyFont="1" applyFill="1"/>
    <xf numFmtId="49" fontId="2" fillId="2" borderId="0" xfId="0" applyNumberFormat="1" applyFont="1" applyFill="1" applyAlignment="1">
      <alignment wrapText="1"/>
    </xf>
    <xf numFmtId="0" fontId="3" fillId="2" borderId="1" xfId="0" applyFont="1" applyFill="1" applyBorder="1"/>
    <xf numFmtId="0" fontId="1" fillId="2" borderId="1" xfId="0" applyFont="1" applyFill="1" applyBorder="1"/>
    <xf numFmtId="0" fontId="3" fillId="2" borderId="1" xfId="0" applyFont="1" applyFill="1" applyBorder="1" applyAlignment="1">
      <alignment horizontal="center"/>
    </xf>
    <xf numFmtId="4" fontId="1" fillId="2" borderId="1" xfId="0" applyNumberFormat="1" applyFont="1" applyFill="1" applyBorder="1"/>
    <xf numFmtId="4" fontId="3" fillId="2" borderId="1" xfId="0" applyNumberFormat="1" applyFont="1" applyFill="1" applyBorder="1"/>
    <xf numFmtId="0" fontId="4" fillId="2" borderId="0" xfId="0" applyFont="1" applyFill="1"/>
    <xf numFmtId="0" fontId="1" fillId="3" borderId="1" xfId="0" applyFont="1" applyFill="1" applyBorder="1"/>
    <xf numFmtId="4" fontId="1" fillId="3" borderId="1" xfId="0" applyNumberFormat="1" applyFont="1" applyFill="1" applyBorder="1"/>
    <xf numFmtId="4" fontId="1" fillId="0" borderId="1" xfId="0" applyNumberFormat="1" applyFont="1" applyBorder="1"/>
    <xf numFmtId="4" fontId="1" fillId="2" borderId="1" xfId="0" applyNumberFormat="1" applyFont="1" applyFill="1" applyBorder="1" applyAlignment="1">
      <alignment horizontal="right"/>
    </xf>
    <xf numFmtId="0" fontId="1" fillId="0" borderId="1" xfId="0" applyFont="1" applyBorder="1"/>
    <xf numFmtId="43" fontId="1" fillId="2" borderId="0" xfId="1" applyFont="1" applyFill="1"/>
    <xf numFmtId="165" fontId="1" fillId="0" borderId="1" xfId="1" applyNumberFormat="1" applyFont="1" applyFill="1" applyBorder="1"/>
    <xf numFmtId="165" fontId="1" fillId="2" borderId="1" xfId="1" applyNumberFormat="1" applyFont="1" applyFill="1" applyBorder="1"/>
    <xf numFmtId="4" fontId="1" fillId="2" borderId="1" xfId="0" applyNumberFormat="1" applyFont="1" applyFill="1" applyBorder="1" applyAlignment="1">
      <alignment horizontal="center" vertical="center"/>
    </xf>
    <xf numFmtId="4" fontId="1" fillId="2" borderId="2" xfId="0" applyNumberFormat="1" applyFont="1" applyFill="1" applyBorder="1"/>
    <xf numFmtId="4" fontId="3" fillId="2" borderId="2" xfId="0" applyNumberFormat="1" applyFont="1" applyFill="1" applyBorder="1"/>
    <xf numFmtId="0" fontId="3" fillId="2" borderId="3" xfId="0" applyFont="1" applyFill="1" applyBorder="1" applyAlignment="1">
      <alignment horizontal="center"/>
    </xf>
    <xf numFmtId="4" fontId="1" fillId="3" borderId="1" xfId="1" applyNumberFormat="1" applyFont="1" applyFill="1" applyBorder="1"/>
    <xf numFmtId="4" fontId="1" fillId="2" borderId="1" xfId="1" applyNumberFormat="1" applyFont="1" applyFill="1" applyBorder="1"/>
    <xf numFmtId="0" fontId="0" fillId="2" borderId="0" xfId="0" applyFill="1"/>
    <xf numFmtId="43" fontId="1" fillId="2" borderId="0" xfId="0" applyNumberFormat="1" applyFont="1" applyFill="1"/>
    <xf numFmtId="4" fontId="1" fillId="2" borderId="0" xfId="0" applyNumberFormat="1" applyFont="1" applyFill="1"/>
    <xf numFmtId="0" fontId="7" fillId="2" borderId="0" xfId="0" applyFont="1" applyFill="1"/>
  </cellXfs>
  <cellStyles count="6">
    <cellStyle name="Normal" xfId="0" builtinId="0"/>
    <cellStyle name="Normal 2 3" xfId="2" xr:uid="{D98A46D8-AF23-498B-9836-D4E906FAAF78}"/>
    <cellStyle name="Normal 5" xfId="4" xr:uid="{DFF92BD4-3599-450D-ACB5-A43B049BD378}"/>
    <cellStyle name="Vírgula" xfId="1" builtinId="3"/>
    <cellStyle name="Vírgula 2" xfId="5" xr:uid="{FD4756AF-1367-474A-8A6D-003C87C1FD5C}"/>
    <cellStyle name="Vírgula 3" xfId="3" xr:uid="{4C7D75FE-1549-45BD-A273-3A407214C1E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314325</xdr:colOff>
      <xdr:row>3</xdr:row>
      <xdr:rowOff>85725</xdr:rowOff>
    </xdr:to>
    <xdr:pic>
      <xdr:nvPicPr>
        <xdr:cNvPr id="2" name="Picture 8" descr="G:\Raquel\Logomarca\logoANP_h_fundobranco_cor.jpg">
          <a:extLst>
            <a:ext uri="{FF2B5EF4-FFF2-40B4-BE49-F238E27FC236}">
              <a16:creationId xmlns:a16="http://schemas.microsoft.com/office/drawing/2014/main" id="{BF742B0C-1672-4079-B8EF-11EF7FD15A8E}"/>
            </a:ext>
          </a:extLst>
        </xdr:cNvPr>
        <xdr:cNvPicPr>
          <a:picLocks noChangeAspect="1" noChangeArrowheads="1"/>
        </xdr:cNvPicPr>
      </xdr:nvPicPr>
      <xdr:blipFill>
        <a:blip xmlns:r="http://schemas.openxmlformats.org/officeDocument/2006/relationships" r:embed="rId1" cstate="print"/>
        <a:srcRect l="5714" t="13187" r="8095" b="15384"/>
        <a:stretch>
          <a:fillRect/>
        </a:stretch>
      </xdr:blipFill>
      <xdr:spPr bwMode="auto">
        <a:xfrm>
          <a:off x="0" y="0"/>
          <a:ext cx="1590675" cy="5715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1590675</xdr:colOff>
      <xdr:row>3</xdr:row>
      <xdr:rowOff>28575</xdr:rowOff>
    </xdr:to>
    <xdr:pic>
      <xdr:nvPicPr>
        <xdr:cNvPr id="2" name="Picture 8" descr="G:\Raquel\Logomarca\logoANP_h_fundobranco_cor.jpg">
          <a:extLst>
            <a:ext uri="{FF2B5EF4-FFF2-40B4-BE49-F238E27FC236}">
              <a16:creationId xmlns:a16="http://schemas.microsoft.com/office/drawing/2014/main" id="{50F3038C-A35F-4B04-907E-A321D70C089F}"/>
            </a:ext>
          </a:extLst>
        </xdr:cNvPr>
        <xdr:cNvPicPr>
          <a:picLocks noChangeAspect="1" noChangeArrowheads="1"/>
        </xdr:cNvPicPr>
      </xdr:nvPicPr>
      <xdr:blipFill>
        <a:blip xmlns:r="http://schemas.openxmlformats.org/officeDocument/2006/relationships" r:embed="rId1" cstate="print"/>
        <a:srcRect l="5714" t="13187" r="8095" b="15384"/>
        <a:stretch>
          <a:fillRect/>
        </a:stretch>
      </xdr:blipFill>
      <xdr:spPr bwMode="auto">
        <a:xfrm>
          <a:off x="0" y="0"/>
          <a:ext cx="1590675" cy="5715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1590675</xdr:colOff>
      <xdr:row>3</xdr:row>
      <xdr:rowOff>28575</xdr:rowOff>
    </xdr:to>
    <xdr:pic>
      <xdr:nvPicPr>
        <xdr:cNvPr id="2" name="Picture 8" descr="G:\Raquel\Logomarca\logoANP_h_fundobranco_cor.jpg">
          <a:extLst>
            <a:ext uri="{FF2B5EF4-FFF2-40B4-BE49-F238E27FC236}">
              <a16:creationId xmlns:a16="http://schemas.microsoft.com/office/drawing/2014/main" id="{D43159FB-AAA5-4522-8C16-4E8A673156F7}"/>
            </a:ext>
          </a:extLst>
        </xdr:cNvPr>
        <xdr:cNvPicPr>
          <a:picLocks noChangeAspect="1" noChangeArrowheads="1"/>
        </xdr:cNvPicPr>
      </xdr:nvPicPr>
      <xdr:blipFill>
        <a:blip xmlns:r="http://schemas.openxmlformats.org/officeDocument/2006/relationships" r:embed="rId1" cstate="print"/>
        <a:srcRect l="5714" t="13187" r="8095" b="15384"/>
        <a:stretch>
          <a:fillRect/>
        </a:stretch>
      </xdr:blipFill>
      <xdr:spPr bwMode="auto">
        <a:xfrm>
          <a:off x="0" y="0"/>
          <a:ext cx="1590675" cy="5715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1590675</xdr:colOff>
      <xdr:row>3</xdr:row>
      <xdr:rowOff>0</xdr:rowOff>
    </xdr:to>
    <xdr:pic>
      <xdr:nvPicPr>
        <xdr:cNvPr id="2" name="Picture 8" descr="G:\Raquel\Logomarca\logoANP_h_fundobranco_cor.jpg">
          <a:extLst>
            <a:ext uri="{FF2B5EF4-FFF2-40B4-BE49-F238E27FC236}">
              <a16:creationId xmlns:a16="http://schemas.microsoft.com/office/drawing/2014/main" id="{15F8CA60-2FA3-41E3-B776-68B139902486}"/>
            </a:ext>
          </a:extLst>
        </xdr:cNvPr>
        <xdr:cNvPicPr>
          <a:picLocks noChangeAspect="1" noChangeArrowheads="1"/>
        </xdr:cNvPicPr>
      </xdr:nvPicPr>
      <xdr:blipFill>
        <a:blip xmlns:r="http://schemas.openxmlformats.org/officeDocument/2006/relationships" r:embed="rId1" cstate="print"/>
        <a:srcRect l="5714" t="13187" r="8095" b="15384"/>
        <a:stretch>
          <a:fillRect/>
        </a:stretch>
      </xdr:blipFill>
      <xdr:spPr bwMode="auto">
        <a:xfrm>
          <a:off x="0" y="0"/>
          <a:ext cx="1590675" cy="5715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1590675</xdr:colOff>
      <xdr:row>3</xdr:row>
      <xdr:rowOff>9525</xdr:rowOff>
    </xdr:to>
    <xdr:pic>
      <xdr:nvPicPr>
        <xdr:cNvPr id="2" name="Picture 8" descr="G:\Raquel\Logomarca\logoANP_h_fundobranco_cor.jpg">
          <a:extLst>
            <a:ext uri="{FF2B5EF4-FFF2-40B4-BE49-F238E27FC236}">
              <a16:creationId xmlns:a16="http://schemas.microsoft.com/office/drawing/2014/main" id="{2E45F0AD-8109-4AAF-9454-ADDA7B8CFED5}"/>
            </a:ext>
          </a:extLst>
        </xdr:cNvPr>
        <xdr:cNvPicPr>
          <a:picLocks noChangeAspect="1" noChangeArrowheads="1"/>
        </xdr:cNvPicPr>
      </xdr:nvPicPr>
      <xdr:blipFill>
        <a:blip xmlns:r="http://schemas.openxmlformats.org/officeDocument/2006/relationships" r:embed="rId1" cstate="print"/>
        <a:srcRect l="5714" t="13187" r="8095" b="15384"/>
        <a:stretch>
          <a:fillRect/>
        </a:stretch>
      </xdr:blipFill>
      <xdr:spPr bwMode="auto">
        <a:xfrm>
          <a:off x="0" y="0"/>
          <a:ext cx="1590675" cy="5715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1590675</xdr:colOff>
      <xdr:row>3</xdr:row>
      <xdr:rowOff>28575</xdr:rowOff>
    </xdr:to>
    <xdr:pic>
      <xdr:nvPicPr>
        <xdr:cNvPr id="2" name="Picture 8" descr="G:\Raquel\Logomarca\logoANP_h_fundobranco_cor.jpg">
          <a:extLst>
            <a:ext uri="{FF2B5EF4-FFF2-40B4-BE49-F238E27FC236}">
              <a16:creationId xmlns:a16="http://schemas.microsoft.com/office/drawing/2014/main" id="{970EA5AD-82FA-4679-BD68-1EBC68D07FE3}"/>
            </a:ext>
          </a:extLst>
        </xdr:cNvPr>
        <xdr:cNvPicPr>
          <a:picLocks noChangeAspect="1" noChangeArrowheads="1"/>
        </xdr:cNvPicPr>
      </xdr:nvPicPr>
      <xdr:blipFill>
        <a:blip xmlns:r="http://schemas.openxmlformats.org/officeDocument/2006/relationships" r:embed="rId1" cstate="print"/>
        <a:srcRect l="5714" t="13187" r="8095" b="15384"/>
        <a:stretch>
          <a:fillRect/>
        </a:stretch>
      </xdr:blipFill>
      <xdr:spPr bwMode="auto">
        <a:xfrm>
          <a:off x="0" y="0"/>
          <a:ext cx="1590675" cy="5715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1590675</xdr:colOff>
      <xdr:row>3</xdr:row>
      <xdr:rowOff>28575</xdr:rowOff>
    </xdr:to>
    <xdr:pic>
      <xdr:nvPicPr>
        <xdr:cNvPr id="2" name="Picture 8" descr="G:\Raquel\Logomarca\logoANP_h_fundobranco_cor.jpg">
          <a:extLst>
            <a:ext uri="{FF2B5EF4-FFF2-40B4-BE49-F238E27FC236}">
              <a16:creationId xmlns:a16="http://schemas.microsoft.com/office/drawing/2014/main" id="{88B9CD14-011A-4A66-B692-1A4F3E583248}"/>
            </a:ext>
          </a:extLst>
        </xdr:cNvPr>
        <xdr:cNvPicPr>
          <a:picLocks noChangeAspect="1" noChangeArrowheads="1"/>
        </xdr:cNvPicPr>
      </xdr:nvPicPr>
      <xdr:blipFill>
        <a:blip xmlns:r="http://schemas.openxmlformats.org/officeDocument/2006/relationships" r:embed="rId1" cstate="print"/>
        <a:srcRect l="5714" t="13187" r="8095" b="15384"/>
        <a:stretch>
          <a:fillRect/>
        </a:stretch>
      </xdr:blipFill>
      <xdr:spPr bwMode="auto">
        <a:xfrm>
          <a:off x="0" y="0"/>
          <a:ext cx="1590675" cy="5715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1590675</xdr:colOff>
      <xdr:row>3</xdr:row>
      <xdr:rowOff>28575</xdr:rowOff>
    </xdr:to>
    <xdr:pic>
      <xdr:nvPicPr>
        <xdr:cNvPr id="2" name="Picture 8" descr="G:\Raquel\Logomarca\logoANP_h_fundobranco_cor.jpg">
          <a:extLst>
            <a:ext uri="{FF2B5EF4-FFF2-40B4-BE49-F238E27FC236}">
              <a16:creationId xmlns:a16="http://schemas.microsoft.com/office/drawing/2014/main" id="{8CF94401-458F-42D1-ADD8-2A31ECD19676}"/>
            </a:ext>
          </a:extLst>
        </xdr:cNvPr>
        <xdr:cNvPicPr>
          <a:picLocks noChangeAspect="1" noChangeArrowheads="1"/>
        </xdr:cNvPicPr>
      </xdr:nvPicPr>
      <xdr:blipFill>
        <a:blip xmlns:r="http://schemas.openxmlformats.org/officeDocument/2006/relationships" r:embed="rId1" cstate="print"/>
        <a:srcRect l="5714" t="13187" r="8095" b="15384"/>
        <a:stretch>
          <a:fillRect/>
        </a:stretch>
      </xdr:blipFill>
      <xdr:spPr bwMode="auto">
        <a:xfrm>
          <a:off x="0" y="0"/>
          <a:ext cx="1590675" cy="5715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1590675</xdr:colOff>
      <xdr:row>3</xdr:row>
      <xdr:rowOff>28575</xdr:rowOff>
    </xdr:to>
    <xdr:pic>
      <xdr:nvPicPr>
        <xdr:cNvPr id="2" name="Picture 8" descr="G:\Raquel\Logomarca\logoANP_h_fundobranco_cor.jpg">
          <a:extLst>
            <a:ext uri="{FF2B5EF4-FFF2-40B4-BE49-F238E27FC236}">
              <a16:creationId xmlns:a16="http://schemas.microsoft.com/office/drawing/2014/main" id="{4D41F121-5039-4461-9938-3D2603A82295}"/>
            </a:ext>
          </a:extLst>
        </xdr:cNvPr>
        <xdr:cNvPicPr>
          <a:picLocks noChangeAspect="1" noChangeArrowheads="1"/>
        </xdr:cNvPicPr>
      </xdr:nvPicPr>
      <xdr:blipFill>
        <a:blip xmlns:r="http://schemas.openxmlformats.org/officeDocument/2006/relationships" r:embed="rId1" cstate="print"/>
        <a:srcRect l="5714" t="13187" r="8095" b="15384"/>
        <a:stretch>
          <a:fillRect/>
        </a:stretch>
      </xdr:blipFill>
      <xdr:spPr bwMode="auto">
        <a:xfrm>
          <a:off x="0" y="0"/>
          <a:ext cx="1590675" cy="5715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1590675</xdr:colOff>
      <xdr:row>3</xdr:row>
      <xdr:rowOff>28575</xdr:rowOff>
    </xdr:to>
    <xdr:pic>
      <xdr:nvPicPr>
        <xdr:cNvPr id="2" name="Picture 8" descr="G:\Raquel\Logomarca\logoANP_h_fundobranco_cor.jpg">
          <a:extLst>
            <a:ext uri="{FF2B5EF4-FFF2-40B4-BE49-F238E27FC236}">
              <a16:creationId xmlns:a16="http://schemas.microsoft.com/office/drawing/2014/main" id="{2BE2D32A-3D95-422F-AB15-240ED478EC07}"/>
            </a:ext>
          </a:extLst>
        </xdr:cNvPr>
        <xdr:cNvPicPr>
          <a:picLocks noChangeAspect="1" noChangeArrowheads="1"/>
        </xdr:cNvPicPr>
      </xdr:nvPicPr>
      <xdr:blipFill>
        <a:blip xmlns:r="http://schemas.openxmlformats.org/officeDocument/2006/relationships" r:embed="rId1" cstate="print"/>
        <a:srcRect l="5714" t="13187" r="8095" b="15384"/>
        <a:stretch>
          <a:fillRect/>
        </a:stretch>
      </xdr:blipFill>
      <xdr:spPr bwMode="auto">
        <a:xfrm>
          <a:off x="0" y="0"/>
          <a:ext cx="1590675" cy="5715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1590675</xdr:colOff>
      <xdr:row>3</xdr:row>
      <xdr:rowOff>28575</xdr:rowOff>
    </xdr:to>
    <xdr:pic>
      <xdr:nvPicPr>
        <xdr:cNvPr id="2" name="Picture 8" descr="G:\Raquel\Logomarca\logoANP_h_fundobranco_cor.jpg">
          <a:extLst>
            <a:ext uri="{FF2B5EF4-FFF2-40B4-BE49-F238E27FC236}">
              <a16:creationId xmlns:a16="http://schemas.microsoft.com/office/drawing/2014/main" id="{F6E773A1-9D19-4B35-BA60-84A95C338766}"/>
            </a:ext>
          </a:extLst>
        </xdr:cNvPr>
        <xdr:cNvPicPr>
          <a:picLocks noChangeAspect="1" noChangeArrowheads="1"/>
        </xdr:cNvPicPr>
      </xdr:nvPicPr>
      <xdr:blipFill>
        <a:blip xmlns:r="http://schemas.openxmlformats.org/officeDocument/2006/relationships" r:embed="rId1" cstate="print"/>
        <a:srcRect l="5714" t="13187" r="8095" b="15384"/>
        <a:stretch>
          <a:fillRect/>
        </a:stretch>
      </xdr:blipFill>
      <xdr:spPr bwMode="auto">
        <a:xfrm>
          <a:off x="0" y="0"/>
          <a:ext cx="1590675" cy="57150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1590675</xdr:colOff>
      <xdr:row>3</xdr:row>
      <xdr:rowOff>28575</xdr:rowOff>
    </xdr:to>
    <xdr:pic>
      <xdr:nvPicPr>
        <xdr:cNvPr id="2" name="Picture 8" descr="G:\Raquel\Logomarca\logoANP_h_fundobranco_cor.jpg">
          <a:extLst>
            <a:ext uri="{FF2B5EF4-FFF2-40B4-BE49-F238E27FC236}">
              <a16:creationId xmlns:a16="http://schemas.microsoft.com/office/drawing/2014/main" id="{6C5C8B7A-232E-4A6E-B980-5E93BD09A3E2}"/>
            </a:ext>
          </a:extLst>
        </xdr:cNvPr>
        <xdr:cNvPicPr>
          <a:picLocks noChangeAspect="1" noChangeArrowheads="1"/>
        </xdr:cNvPicPr>
      </xdr:nvPicPr>
      <xdr:blipFill>
        <a:blip xmlns:r="http://schemas.openxmlformats.org/officeDocument/2006/relationships" r:embed="rId1" cstate="print"/>
        <a:srcRect l="5714" t="13187" r="8095" b="15384"/>
        <a:stretch>
          <a:fillRect/>
        </a:stretch>
      </xdr:blipFill>
      <xdr:spPr bwMode="auto">
        <a:xfrm>
          <a:off x="0" y="0"/>
          <a:ext cx="1590675" cy="57150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1590675</xdr:colOff>
      <xdr:row>3</xdr:row>
      <xdr:rowOff>28575</xdr:rowOff>
    </xdr:to>
    <xdr:pic>
      <xdr:nvPicPr>
        <xdr:cNvPr id="2" name="Picture 8" descr="G:\Raquel\Logomarca\logoANP_h_fundobranco_cor.jpg">
          <a:extLst>
            <a:ext uri="{FF2B5EF4-FFF2-40B4-BE49-F238E27FC236}">
              <a16:creationId xmlns:a16="http://schemas.microsoft.com/office/drawing/2014/main" id="{9E64C57B-B3AE-49A9-82D2-A5D188CEE0D6}"/>
            </a:ext>
          </a:extLst>
        </xdr:cNvPr>
        <xdr:cNvPicPr>
          <a:picLocks noChangeAspect="1" noChangeArrowheads="1"/>
        </xdr:cNvPicPr>
      </xdr:nvPicPr>
      <xdr:blipFill>
        <a:blip xmlns:r="http://schemas.openxmlformats.org/officeDocument/2006/relationships" r:embed="rId1" cstate="print"/>
        <a:srcRect l="5714" t="13187" r="8095" b="15384"/>
        <a:stretch>
          <a:fillRect/>
        </a:stretch>
      </xdr:blipFill>
      <xdr:spPr bwMode="auto">
        <a:xfrm>
          <a:off x="0" y="0"/>
          <a:ext cx="1590675" cy="57150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1590675</xdr:colOff>
      <xdr:row>3</xdr:row>
      <xdr:rowOff>28575</xdr:rowOff>
    </xdr:to>
    <xdr:pic>
      <xdr:nvPicPr>
        <xdr:cNvPr id="2" name="Picture 8" descr="G:\Raquel\Logomarca\logoANP_h_fundobranco_cor.jpg">
          <a:extLst>
            <a:ext uri="{FF2B5EF4-FFF2-40B4-BE49-F238E27FC236}">
              <a16:creationId xmlns:a16="http://schemas.microsoft.com/office/drawing/2014/main" id="{5C0D69D1-4646-41EB-94B4-2D4208F9E0D7}"/>
            </a:ext>
          </a:extLst>
        </xdr:cNvPr>
        <xdr:cNvPicPr>
          <a:picLocks noChangeAspect="1" noChangeArrowheads="1"/>
        </xdr:cNvPicPr>
      </xdr:nvPicPr>
      <xdr:blipFill>
        <a:blip xmlns:r="http://schemas.openxmlformats.org/officeDocument/2006/relationships" r:embed="rId1" cstate="print"/>
        <a:srcRect l="5714" t="13187" r="8095" b="15384"/>
        <a:stretch>
          <a:fillRect/>
        </a:stretch>
      </xdr:blipFill>
      <xdr:spPr bwMode="auto">
        <a:xfrm>
          <a:off x="0" y="0"/>
          <a:ext cx="1590675" cy="57150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1590675</xdr:colOff>
      <xdr:row>3</xdr:row>
      <xdr:rowOff>28575</xdr:rowOff>
    </xdr:to>
    <xdr:pic>
      <xdr:nvPicPr>
        <xdr:cNvPr id="2" name="Picture 8" descr="G:\Raquel\Logomarca\logoANP_h_fundobranco_cor.jpg">
          <a:extLst>
            <a:ext uri="{FF2B5EF4-FFF2-40B4-BE49-F238E27FC236}">
              <a16:creationId xmlns:a16="http://schemas.microsoft.com/office/drawing/2014/main" id="{E4869E4F-2AD1-4862-A403-7A235A0AD850}"/>
            </a:ext>
          </a:extLst>
        </xdr:cNvPr>
        <xdr:cNvPicPr>
          <a:picLocks noChangeAspect="1" noChangeArrowheads="1"/>
        </xdr:cNvPicPr>
      </xdr:nvPicPr>
      <xdr:blipFill>
        <a:blip xmlns:r="http://schemas.openxmlformats.org/officeDocument/2006/relationships" r:embed="rId1" cstate="print"/>
        <a:srcRect l="5714" t="13187" r="8095" b="15384"/>
        <a:stretch>
          <a:fillRect/>
        </a:stretch>
      </xdr:blipFill>
      <xdr:spPr bwMode="auto">
        <a:xfrm>
          <a:off x="0" y="0"/>
          <a:ext cx="1590675" cy="57150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1590675</xdr:colOff>
      <xdr:row>3</xdr:row>
      <xdr:rowOff>28575</xdr:rowOff>
    </xdr:to>
    <xdr:pic>
      <xdr:nvPicPr>
        <xdr:cNvPr id="2" name="Picture 8" descr="G:\Raquel\Logomarca\logoANP_h_fundobranco_cor.jpg">
          <a:extLst>
            <a:ext uri="{FF2B5EF4-FFF2-40B4-BE49-F238E27FC236}">
              <a16:creationId xmlns:a16="http://schemas.microsoft.com/office/drawing/2014/main" id="{4B3A7EA2-35F2-4EC0-95E1-BAA5F2894995}"/>
            </a:ext>
          </a:extLst>
        </xdr:cNvPr>
        <xdr:cNvPicPr>
          <a:picLocks noChangeAspect="1" noChangeArrowheads="1"/>
        </xdr:cNvPicPr>
      </xdr:nvPicPr>
      <xdr:blipFill>
        <a:blip xmlns:r="http://schemas.openxmlformats.org/officeDocument/2006/relationships" r:embed="rId1" cstate="print"/>
        <a:srcRect l="5714" t="13187" r="8095" b="15384"/>
        <a:stretch>
          <a:fillRect/>
        </a:stretch>
      </xdr:blipFill>
      <xdr:spPr bwMode="auto">
        <a:xfrm>
          <a:off x="0" y="0"/>
          <a:ext cx="1590675" cy="571500"/>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1590675</xdr:colOff>
      <xdr:row>3</xdr:row>
      <xdr:rowOff>28575</xdr:rowOff>
    </xdr:to>
    <xdr:pic>
      <xdr:nvPicPr>
        <xdr:cNvPr id="2" name="Picture 8" descr="G:\Raquel\Logomarca\logoANP_h_fundobranco_cor.jpg">
          <a:extLst>
            <a:ext uri="{FF2B5EF4-FFF2-40B4-BE49-F238E27FC236}">
              <a16:creationId xmlns:a16="http://schemas.microsoft.com/office/drawing/2014/main" id="{5D06E9BB-1C64-4D9F-B829-116E9F734377}"/>
            </a:ext>
          </a:extLst>
        </xdr:cNvPr>
        <xdr:cNvPicPr>
          <a:picLocks noChangeAspect="1" noChangeArrowheads="1"/>
        </xdr:cNvPicPr>
      </xdr:nvPicPr>
      <xdr:blipFill>
        <a:blip xmlns:r="http://schemas.openxmlformats.org/officeDocument/2006/relationships" r:embed="rId1" cstate="print"/>
        <a:srcRect l="5714" t="13187" r="8095" b="15384"/>
        <a:stretch>
          <a:fillRect/>
        </a:stretch>
      </xdr:blipFill>
      <xdr:spPr bwMode="auto">
        <a:xfrm>
          <a:off x="0" y="0"/>
          <a:ext cx="1590675" cy="571500"/>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1590675</xdr:colOff>
      <xdr:row>3</xdr:row>
      <xdr:rowOff>28575</xdr:rowOff>
    </xdr:to>
    <xdr:pic>
      <xdr:nvPicPr>
        <xdr:cNvPr id="2" name="Picture 8" descr="G:\Raquel\Logomarca\logoANP_h_fundobranco_cor.jpg">
          <a:extLst>
            <a:ext uri="{FF2B5EF4-FFF2-40B4-BE49-F238E27FC236}">
              <a16:creationId xmlns:a16="http://schemas.microsoft.com/office/drawing/2014/main" id="{2ECF258D-4FA8-46DC-B304-560E8CEAA361}"/>
            </a:ext>
          </a:extLst>
        </xdr:cNvPr>
        <xdr:cNvPicPr>
          <a:picLocks noChangeAspect="1" noChangeArrowheads="1"/>
        </xdr:cNvPicPr>
      </xdr:nvPicPr>
      <xdr:blipFill>
        <a:blip xmlns:r="http://schemas.openxmlformats.org/officeDocument/2006/relationships" r:embed="rId1" cstate="print"/>
        <a:srcRect l="5714" t="13187" r="8095" b="15384"/>
        <a:stretch>
          <a:fillRect/>
        </a:stretch>
      </xdr:blipFill>
      <xdr:spPr bwMode="auto">
        <a:xfrm>
          <a:off x="0" y="0"/>
          <a:ext cx="1590675" cy="571500"/>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1590675</xdr:colOff>
      <xdr:row>3</xdr:row>
      <xdr:rowOff>28575</xdr:rowOff>
    </xdr:to>
    <xdr:pic>
      <xdr:nvPicPr>
        <xdr:cNvPr id="2" name="Picture 8" descr="G:\Raquel\Logomarca\logoANP_h_fundobranco_cor.jpg">
          <a:extLst>
            <a:ext uri="{FF2B5EF4-FFF2-40B4-BE49-F238E27FC236}">
              <a16:creationId xmlns:a16="http://schemas.microsoft.com/office/drawing/2014/main" id="{53DE853A-D421-46D1-9F90-7BC4AE8C8B09}"/>
            </a:ext>
          </a:extLst>
        </xdr:cNvPr>
        <xdr:cNvPicPr>
          <a:picLocks noChangeAspect="1" noChangeArrowheads="1"/>
        </xdr:cNvPicPr>
      </xdr:nvPicPr>
      <xdr:blipFill>
        <a:blip xmlns:r="http://schemas.openxmlformats.org/officeDocument/2006/relationships" r:embed="rId1" cstate="print"/>
        <a:srcRect l="5714" t="13187" r="8095" b="15384"/>
        <a:stretch>
          <a:fillRect/>
        </a:stretch>
      </xdr:blipFill>
      <xdr:spPr bwMode="auto">
        <a:xfrm>
          <a:off x="0" y="0"/>
          <a:ext cx="1590675" cy="57150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1590675</xdr:colOff>
      <xdr:row>3</xdr:row>
      <xdr:rowOff>28575</xdr:rowOff>
    </xdr:to>
    <xdr:pic>
      <xdr:nvPicPr>
        <xdr:cNvPr id="3" name="Picture 8" descr="G:\Raquel\Logomarca\logoANP_h_fundobranco_cor.jpg">
          <a:extLst>
            <a:ext uri="{FF2B5EF4-FFF2-40B4-BE49-F238E27FC236}">
              <a16:creationId xmlns:a16="http://schemas.microsoft.com/office/drawing/2014/main" id="{63663BA9-C173-4B9D-B50E-DB239E053FB3}"/>
            </a:ext>
          </a:extLst>
        </xdr:cNvPr>
        <xdr:cNvPicPr>
          <a:picLocks noChangeAspect="1" noChangeArrowheads="1"/>
        </xdr:cNvPicPr>
      </xdr:nvPicPr>
      <xdr:blipFill>
        <a:blip xmlns:r="http://schemas.openxmlformats.org/officeDocument/2006/relationships" r:embed="rId1" cstate="print"/>
        <a:srcRect l="5714" t="13187" r="8095" b="15384"/>
        <a:stretch>
          <a:fillRect/>
        </a:stretch>
      </xdr:blipFill>
      <xdr:spPr bwMode="auto">
        <a:xfrm>
          <a:off x="0" y="0"/>
          <a:ext cx="1590675" cy="571500"/>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1590675</xdr:colOff>
      <xdr:row>3</xdr:row>
      <xdr:rowOff>28575</xdr:rowOff>
    </xdr:to>
    <xdr:pic>
      <xdr:nvPicPr>
        <xdr:cNvPr id="2" name="Picture 8" descr="G:\Raquel\Logomarca\logoANP_h_fundobranco_cor.jpg">
          <a:extLst>
            <a:ext uri="{FF2B5EF4-FFF2-40B4-BE49-F238E27FC236}">
              <a16:creationId xmlns:a16="http://schemas.microsoft.com/office/drawing/2014/main" id="{BA7C1D12-BF2F-4DB8-BF9A-80DFFC3B59A2}"/>
            </a:ext>
          </a:extLst>
        </xdr:cNvPr>
        <xdr:cNvPicPr>
          <a:picLocks noChangeAspect="1" noChangeArrowheads="1"/>
        </xdr:cNvPicPr>
      </xdr:nvPicPr>
      <xdr:blipFill>
        <a:blip xmlns:r="http://schemas.openxmlformats.org/officeDocument/2006/relationships" r:embed="rId1" cstate="print"/>
        <a:srcRect l="5714" t="13187" r="8095" b="15384"/>
        <a:stretch>
          <a:fillRect/>
        </a:stretch>
      </xdr:blipFill>
      <xdr:spPr bwMode="auto">
        <a:xfrm>
          <a:off x="0" y="0"/>
          <a:ext cx="1590675" cy="5715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8E0A3-916B-4300-AD9A-BBEBC0CFBE5F}">
  <dimension ref="A6:K32"/>
  <sheetViews>
    <sheetView workbookViewId="0">
      <selection activeCell="A16" sqref="A16"/>
    </sheetView>
  </sheetViews>
  <sheetFormatPr defaultRowHeight="12.75" x14ac:dyDescent="0.2"/>
  <cols>
    <col min="1" max="1" width="10" style="1" customWidth="1"/>
    <col min="2" max="16384" width="9.140625" style="1"/>
  </cols>
  <sheetData>
    <row r="6" spans="1:11" x14ac:dyDescent="0.2">
      <c r="A6" s="2" t="s">
        <v>210</v>
      </c>
    </row>
    <row r="8" spans="1:11" x14ac:dyDescent="0.2">
      <c r="A8" s="2"/>
    </row>
    <row r="9" spans="1:11" x14ac:dyDescent="0.2">
      <c r="A9" s="2" t="s">
        <v>591</v>
      </c>
    </row>
    <row r="11" spans="1:11" x14ac:dyDescent="0.2">
      <c r="A11" s="9" t="s">
        <v>211</v>
      </c>
    </row>
    <row r="12" spans="1:11" x14ac:dyDescent="0.2">
      <c r="A12" s="9"/>
    </row>
    <row r="13" spans="1:11" x14ac:dyDescent="0.2">
      <c r="A13" s="2" t="str">
        <f>'Item 1'!A5</f>
        <v>ITEM 1  - PAGAMENTO DE ROYALTIES RETROATIVOS AO MUNICÍPIO DE ALTO DO RODRIGUES-RN (SEM DEPÓSITO JUDICIAL)</v>
      </c>
      <c r="B13" s="2"/>
      <c r="C13" s="2"/>
      <c r="D13" s="2"/>
      <c r="E13" s="2"/>
      <c r="F13" s="2"/>
      <c r="G13" s="2"/>
      <c r="H13" s="2"/>
      <c r="I13" s="2"/>
      <c r="J13" s="2"/>
      <c r="K13" s="2"/>
    </row>
    <row r="14" spans="1:11" x14ac:dyDescent="0.2">
      <c r="A14" s="2" t="str">
        <f>'Item 2'!A5</f>
        <v>ITEM 2  - PAGAMENTO DE ROYALTIES RETROATIVOS AO MUNICÍPIO DE SÃO CRISTÓVÃO-SE</v>
      </c>
      <c r="B14" s="2"/>
      <c r="C14" s="2"/>
      <c r="D14" s="2"/>
      <c r="E14" s="2"/>
      <c r="F14" s="2"/>
      <c r="G14" s="2"/>
      <c r="H14" s="2"/>
      <c r="I14" s="2"/>
      <c r="J14" s="2"/>
      <c r="K14" s="2"/>
    </row>
    <row r="15" spans="1:11" x14ac:dyDescent="0.2">
      <c r="A15" s="2" t="str">
        <f>'Item 3'!A5</f>
        <v>ITEM 3  - PAGAMENTO DE ROYALTIES RETROATIVOS AO MUNICÍPIO DE TIBAU-RN</v>
      </c>
      <c r="B15" s="2"/>
      <c r="C15" s="2"/>
      <c r="D15" s="2"/>
      <c r="E15" s="2"/>
      <c r="F15" s="2"/>
      <c r="G15" s="2"/>
      <c r="H15" s="2"/>
      <c r="I15" s="2"/>
      <c r="J15" s="2"/>
      <c r="K15" s="2"/>
    </row>
    <row r="16" spans="1:11" x14ac:dyDescent="0.2">
      <c r="A16" s="2" t="str">
        <f>'Item 4'!A5</f>
        <v>ITEM 4  - RETENÇÃO NO TESOURO NACIONAL DA PARCELA ACIMA DE 5% DOS ROYALTIES DA ESTAÇÃO COLETORA DE PILAR E UPGN PILAR</v>
      </c>
      <c r="B16" s="2"/>
      <c r="C16" s="2"/>
      <c r="D16" s="2"/>
      <c r="E16" s="2"/>
      <c r="F16" s="2"/>
      <c r="G16" s="2"/>
      <c r="H16" s="2"/>
      <c r="I16" s="2"/>
      <c r="J16" s="2"/>
      <c r="K16" s="2"/>
    </row>
    <row r="17" spans="1:11" x14ac:dyDescent="0.2">
      <c r="A17" s="2" t="str">
        <f>'Item 5'!A5</f>
        <v>ITEM 5  - PAGAMENTO DE ROYALTIES RETROATIVOS AO MUNICÍPIO DE PILAR-AL</v>
      </c>
      <c r="B17" s="2"/>
      <c r="C17" s="2"/>
      <c r="D17" s="2"/>
      <c r="E17" s="2"/>
      <c r="F17" s="2"/>
      <c r="G17" s="2"/>
      <c r="H17" s="2"/>
      <c r="I17" s="2"/>
      <c r="J17" s="2"/>
      <c r="K17" s="2"/>
    </row>
    <row r="18" spans="1:11" x14ac:dyDescent="0.2">
      <c r="A18" s="2" t="str">
        <f>'Item 6'!A5</f>
        <v xml:space="preserve">ITEM 6  - DEPÓSITOS JUDICIAIS </v>
      </c>
      <c r="B18" s="2"/>
      <c r="C18" s="2"/>
      <c r="D18" s="2"/>
      <c r="E18" s="2"/>
      <c r="F18" s="2"/>
      <c r="G18" s="2"/>
      <c r="H18" s="2"/>
      <c r="I18" s="2"/>
      <c r="J18" s="2"/>
      <c r="K18" s="2"/>
    </row>
    <row r="19" spans="1:11" x14ac:dyDescent="0.2">
      <c r="A19" s="2" t="str">
        <f>'Item 7'!A5</f>
        <v>ITEM 7  - PAGAMENTO DE ROYALTIES RETROATIVOS AO MUNICÍPIO DE ARACATI-CE</v>
      </c>
      <c r="B19" s="2"/>
      <c r="C19" s="2"/>
      <c r="D19" s="2"/>
      <c r="E19" s="2"/>
      <c r="F19" s="2"/>
      <c r="G19" s="2"/>
      <c r="H19" s="2"/>
      <c r="I19" s="2"/>
      <c r="J19" s="2"/>
      <c r="K19" s="2"/>
    </row>
    <row r="20" spans="1:11" x14ac:dyDescent="0.2">
      <c r="A20" s="2" t="str">
        <f>'Item 8'!A5</f>
        <v>ITEM 8  - PAGAMENTO DE ROYALTIES RETROATIVOS AO MUNICÍPIO DE ANCHIETA-ES</v>
      </c>
    </row>
    <row r="21" spans="1:11" x14ac:dyDescent="0.2">
      <c r="A21" s="2" t="str">
        <f>'Item 9'!A5</f>
        <v>ITEM 9 -  PAGAMENTO DE ROYALTIES RETROATIVOS AO MUNICÍPIO DE ANGRA DOS REIS-RJ</v>
      </c>
    </row>
    <row r="22" spans="1:11" x14ac:dyDescent="0.2">
      <c r="A22" s="2" t="str">
        <f>'Item 10'!A5</f>
        <v>ITEM 10  - PAGAMENTO DE ROYALTIES RETROATIVOS AO MUNICÍPIO DE COQUEIRO SECO-AL</v>
      </c>
    </row>
    <row r="23" spans="1:11" x14ac:dyDescent="0.2">
      <c r="A23" s="2" t="str">
        <f>'Item 11'!A5</f>
        <v>ITEM 11  - PAGAMENTO DE ROYALTIES RETROATIVOS AOS MUNICÍPIOS DE AREAL-RJ, TRÊS RIOS-RJ, SAPUCAIA-RJ E PARAIBA DO SUL-RJ</v>
      </c>
    </row>
    <row r="24" spans="1:11" x14ac:dyDescent="0.2">
      <c r="A24" s="2" t="str">
        <f>'Item 12'!A5</f>
        <v>ITEM 12  - PAGAMENTO DE ROYALTIES RETROATIVOS AO MUNICÍPIO DE ITAMARAJU-BA</v>
      </c>
    </row>
    <row r="25" spans="1:11" x14ac:dyDescent="0.2">
      <c r="A25" s="2" t="str">
        <f>'Item 13'!A5</f>
        <v>ITEM 13 - PAGAMENTO DE ROYALTIES RETROATIVOS GERADOS PELA PRODUÇÃO DE XISTO (IED)</v>
      </c>
    </row>
    <row r="26" spans="1:11" x14ac:dyDescent="0.2">
      <c r="A26" s="2" t="str">
        <f>'Item 14'!A5</f>
        <v>ITEM 14  - PAGAMENTO DE ROYALTIES RETROATIVOS AO MUNICÍPIO DE LINHARES (PARCELA DE 5%)</v>
      </c>
    </row>
    <row r="27" spans="1:11" x14ac:dyDescent="0.2">
      <c r="A27" s="2" t="str">
        <f>'Item 15'!A5</f>
        <v>ITEM 15  - PAGAMENTO DE ROYALTIES RETROATIVOS AO MUNICÍPIO DE GOVERNADOR DIZ SEPT ROSADO-RN (PARCELA DE 5%)</v>
      </c>
    </row>
    <row r="28" spans="1:11" x14ac:dyDescent="0.2">
      <c r="A28" s="2" t="str">
        <f>'Item 16'!A5</f>
        <v>ITEM 16 - PAGAMENTO DE ROYALTIES RETROATIVOS AO MUNICÍPIO DE AREIA BRANCA-RN (PARCELA DE 5%)</v>
      </c>
    </row>
    <row r="29" spans="1:11" x14ac:dyDescent="0.2">
      <c r="A29" s="2" t="str">
        <f>'Item 17'!A5</f>
        <v>ITEM 17 - PAGAMENTO DE ROYALTIES RETROATIVOS AO MUNICÍPIO DE AREIA BOCA DA MATA (PARCELA DE 5% MAR)</v>
      </c>
    </row>
    <row r="30" spans="1:11" x14ac:dyDescent="0.2">
      <c r="A30" s="2" t="str">
        <f>'Item 18'!A5</f>
        <v>ITEM 18 - PAGAMENTO DE ROYALTIES RETROATIVOS AO MUNICÍPIO DE AREIA BOCA DA MATA (PARCELA DE 5% TERRA)</v>
      </c>
    </row>
    <row r="31" spans="1:11" x14ac:dyDescent="0.2">
      <c r="A31" s="2" t="str">
        <f>'Item 19'!A5</f>
        <v>ITEM 19 - PAGAMENTO DE ROYALTIES RETROATIVOS GERADOS PELO RECÁLCULO DE PRODUÇÃO DOS CAMPOS DE CARMÓPOLIS, FAZENDA PANELAS, JANDAIA, JANDAIA SUL, TANGARÁ, FAZENDA IMBÉ, ILHA DE BIMBARRA, SOCORRO EXTENSÃO, PILAR, ANAMBÉ, ARAPAÇU, CSMC, FURADO, SMC, TAQUIPE, GOLFINHO, TAMBUATÁ, ATAPU, OESTE DE ATAPU E BÚZIOS</v>
      </c>
    </row>
    <row r="32" spans="1:11" x14ac:dyDescent="0.2">
      <c r="A32" s="2"/>
    </row>
  </sheetData>
  <pageMargins left="0.511811024" right="0.511811024" top="0.78740157499999996" bottom="0.78740157499999996" header="0.31496062000000002" footer="0.31496062000000002"/>
  <pageSetup paperSize="9"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42EF6-EBBB-4CF4-ADF4-0B5421161E7C}">
  <dimension ref="A2:I38"/>
  <sheetViews>
    <sheetView workbookViewId="0">
      <selection activeCell="B2" sqref="B2"/>
    </sheetView>
  </sheetViews>
  <sheetFormatPr defaultRowHeight="12.75" x14ac:dyDescent="0.2"/>
  <cols>
    <col min="1" max="1" width="40.5703125" style="1" customWidth="1"/>
    <col min="2" max="2" width="30.7109375" style="1" customWidth="1"/>
    <col min="3" max="16384" width="9.140625" style="1"/>
  </cols>
  <sheetData>
    <row r="2" spans="1:9" ht="15" customHeight="1" x14ac:dyDescent="0.2">
      <c r="B2" s="2"/>
      <c r="C2" s="3"/>
      <c r="D2" s="3"/>
      <c r="E2" s="3"/>
      <c r="I2" s="3"/>
    </row>
    <row r="3" spans="1:9" ht="15" customHeight="1" x14ac:dyDescent="0.2">
      <c r="B3" s="2" t="str">
        <f ca="1">Índice!A9</f>
        <v>MÊS DE COMPETÊNCIA: Maio de 2023</v>
      </c>
      <c r="C3" s="3"/>
      <c r="D3" s="3"/>
      <c r="E3" s="3"/>
      <c r="I3" s="3"/>
    </row>
    <row r="5" spans="1:9" x14ac:dyDescent="0.2">
      <c r="A5" s="2" t="s">
        <v>601</v>
      </c>
    </row>
    <row r="6" spans="1:9" x14ac:dyDescent="0.2">
      <c r="A6" s="1" t="s">
        <v>287</v>
      </c>
    </row>
    <row r="8" spans="1:9" x14ac:dyDescent="0.2">
      <c r="A8" s="4" t="s">
        <v>1</v>
      </c>
      <c r="B8" s="6" t="s">
        <v>590</v>
      </c>
    </row>
    <row r="9" spans="1:9" x14ac:dyDescent="0.2">
      <c r="A9" s="10" t="s">
        <v>163</v>
      </c>
      <c r="B9" s="22">
        <v>2547096.2879999997</v>
      </c>
    </row>
    <row r="10" spans="1:9" x14ac:dyDescent="0.2">
      <c r="A10" s="5" t="s">
        <v>451</v>
      </c>
      <c r="B10" s="7">
        <v>0</v>
      </c>
    </row>
    <row r="11" spans="1:9" x14ac:dyDescent="0.2">
      <c r="A11" s="5" t="s">
        <v>477</v>
      </c>
      <c r="B11" s="7">
        <v>0</v>
      </c>
    </row>
    <row r="12" spans="1:9" x14ac:dyDescent="0.2">
      <c r="A12" s="5" t="s">
        <v>91</v>
      </c>
      <c r="B12" s="7">
        <v>-174591.27</v>
      </c>
    </row>
    <row r="13" spans="1:9" x14ac:dyDescent="0.2">
      <c r="A13" s="5" t="s">
        <v>147</v>
      </c>
      <c r="B13" s="23">
        <v>-7579.6</v>
      </c>
    </row>
    <row r="14" spans="1:9" x14ac:dyDescent="0.2">
      <c r="A14" s="5" t="s">
        <v>52</v>
      </c>
      <c r="B14" s="7">
        <v>-15566.86</v>
      </c>
    </row>
    <row r="15" spans="1:9" x14ac:dyDescent="0.2">
      <c r="A15" s="5" t="s">
        <v>139</v>
      </c>
      <c r="B15" s="23">
        <v>-31824.99</v>
      </c>
    </row>
    <row r="16" spans="1:9" x14ac:dyDescent="0.2">
      <c r="A16" s="5" t="s">
        <v>159</v>
      </c>
      <c r="B16" s="7">
        <v>-50048.17</v>
      </c>
    </row>
    <row r="17" spans="1:2" x14ac:dyDescent="0.2">
      <c r="A17" s="5" t="s">
        <v>154</v>
      </c>
      <c r="B17" s="7">
        <v>-53206.87</v>
      </c>
    </row>
    <row r="18" spans="1:2" x14ac:dyDescent="0.2">
      <c r="A18" s="5" t="s">
        <v>103</v>
      </c>
      <c r="B18" s="23">
        <v>-59750.38</v>
      </c>
    </row>
    <row r="19" spans="1:2" x14ac:dyDescent="0.2">
      <c r="A19" s="5" t="s">
        <v>218</v>
      </c>
      <c r="B19" s="7">
        <v>-73636.84</v>
      </c>
    </row>
    <row r="20" spans="1:2" x14ac:dyDescent="0.2">
      <c r="A20" s="5" t="s">
        <v>158</v>
      </c>
      <c r="B20" s="7">
        <v>0</v>
      </c>
    </row>
    <row r="21" spans="1:2" x14ac:dyDescent="0.2">
      <c r="A21" s="5" t="s">
        <v>101</v>
      </c>
      <c r="B21" s="23">
        <v>-128367.42</v>
      </c>
    </row>
    <row r="22" spans="1:2" x14ac:dyDescent="0.2">
      <c r="A22" s="5" t="s">
        <v>58</v>
      </c>
      <c r="B22" s="7">
        <v>-145266.94</v>
      </c>
    </row>
    <row r="23" spans="1:2" x14ac:dyDescent="0.2">
      <c r="A23" s="5" t="s">
        <v>128</v>
      </c>
      <c r="B23" s="7">
        <v>-174344.51</v>
      </c>
    </row>
    <row r="24" spans="1:2" x14ac:dyDescent="0.2">
      <c r="A24" s="5" t="s">
        <v>138</v>
      </c>
      <c r="B24" s="23">
        <v>-174591.27</v>
      </c>
    </row>
    <row r="25" spans="1:2" x14ac:dyDescent="0.2">
      <c r="A25" s="5" t="s">
        <v>96</v>
      </c>
      <c r="B25" s="23">
        <v>-174591.27</v>
      </c>
    </row>
    <row r="26" spans="1:2" x14ac:dyDescent="0.2">
      <c r="A26" s="5" t="s">
        <v>146</v>
      </c>
      <c r="B26" s="23">
        <v>-174591.27</v>
      </c>
    </row>
    <row r="27" spans="1:2" x14ac:dyDescent="0.2">
      <c r="A27" s="5" t="s">
        <v>64</v>
      </c>
      <c r="B27" s="23">
        <v>-174591.27</v>
      </c>
    </row>
    <row r="28" spans="1:2" x14ac:dyDescent="0.2">
      <c r="A28" s="5" t="s">
        <v>94</v>
      </c>
      <c r="B28" s="23">
        <v>-174591.27</v>
      </c>
    </row>
    <row r="29" spans="1:2" x14ac:dyDescent="0.2">
      <c r="A29" s="5" t="s">
        <v>125</v>
      </c>
      <c r="B29" s="7">
        <v>-174591.27</v>
      </c>
    </row>
    <row r="30" spans="1:2" x14ac:dyDescent="0.2">
      <c r="A30" s="5" t="s">
        <v>137</v>
      </c>
      <c r="B30" s="7">
        <v>-174591.27</v>
      </c>
    </row>
    <row r="31" spans="1:2" x14ac:dyDescent="0.2">
      <c r="A31" s="5" t="s">
        <v>130</v>
      </c>
      <c r="B31" s="7">
        <v>-174591.27</v>
      </c>
    </row>
    <row r="32" spans="1:2" x14ac:dyDescent="0.2">
      <c r="A32" s="5" t="s">
        <v>19</v>
      </c>
      <c r="B32" s="7">
        <v>-174591.27</v>
      </c>
    </row>
    <row r="33" spans="1:2" x14ac:dyDescent="0.2">
      <c r="A33" s="5" t="s">
        <v>131</v>
      </c>
      <c r="B33" s="7">
        <v>-174591.27</v>
      </c>
    </row>
    <row r="34" spans="1:2" x14ac:dyDescent="0.2">
      <c r="A34" s="5" t="s">
        <v>126</v>
      </c>
      <c r="B34" s="7">
        <v>-174591.27</v>
      </c>
    </row>
    <row r="35" spans="1:2" x14ac:dyDescent="0.2">
      <c r="A35" s="5" t="s">
        <v>129</v>
      </c>
      <c r="B35" s="7">
        <v>-174591.27</v>
      </c>
    </row>
    <row r="36" spans="1:2" x14ac:dyDescent="0.2">
      <c r="A36" s="5" t="s">
        <v>140</v>
      </c>
      <c r="B36" s="7">
        <v>-174591.27</v>
      </c>
    </row>
    <row r="37" spans="1:2" x14ac:dyDescent="0.2">
      <c r="A37" s="27" t="s">
        <v>485</v>
      </c>
    </row>
    <row r="38" spans="1:2" x14ac:dyDescent="0.2">
      <c r="A38" s="27"/>
    </row>
  </sheetData>
  <sortState xmlns:xlrd2="http://schemas.microsoft.com/office/spreadsheetml/2017/richdata2" ref="A9:B36">
    <sortCondition descending="1" ref="B9:B36"/>
  </sortState>
  <phoneticPr fontId="8" type="noConversion"/>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A66C8-F557-48EC-B898-6CBD1CDDF9C5}">
  <dimension ref="A2:G155"/>
  <sheetViews>
    <sheetView zoomScaleNormal="100" workbookViewId="0">
      <selection activeCell="B2" sqref="B2"/>
    </sheetView>
  </sheetViews>
  <sheetFormatPr defaultRowHeight="12.75" x14ac:dyDescent="0.2"/>
  <cols>
    <col min="1" max="1" width="40.5703125" style="1" customWidth="1"/>
    <col min="2" max="2" width="38.42578125" style="1" bestFit="1" customWidth="1"/>
    <col min="3" max="3" width="11.7109375" style="1" bestFit="1" customWidth="1"/>
    <col min="4" max="16384" width="9.140625" style="1"/>
  </cols>
  <sheetData>
    <row r="2" spans="1:7" ht="15" customHeight="1" x14ac:dyDescent="0.2">
      <c r="B2" s="2"/>
      <c r="C2" s="3"/>
      <c r="G2" s="3"/>
    </row>
    <row r="3" spans="1:7" ht="15" customHeight="1" x14ac:dyDescent="0.2">
      <c r="B3" s="2" t="str">
        <f ca="1">Índice!A9</f>
        <v>MÊS DE COMPETÊNCIA: Maio de 2023</v>
      </c>
      <c r="C3" s="3"/>
      <c r="G3" s="3"/>
    </row>
    <row r="5" spans="1:7" x14ac:dyDescent="0.2">
      <c r="A5" s="2" t="s">
        <v>602</v>
      </c>
    </row>
    <row r="6" spans="1:7" x14ac:dyDescent="0.2">
      <c r="A6" s="1" t="s">
        <v>164</v>
      </c>
    </row>
    <row r="8" spans="1:7" x14ac:dyDescent="0.2">
      <c r="A8" s="4" t="s">
        <v>1</v>
      </c>
      <c r="B8" s="6" t="s">
        <v>592</v>
      </c>
    </row>
    <row r="9" spans="1:7" x14ac:dyDescent="0.2">
      <c r="A9" s="11" t="s">
        <v>200</v>
      </c>
      <c r="B9" s="11">
        <v>3334025.2650273414</v>
      </c>
    </row>
    <row r="10" spans="1:7" x14ac:dyDescent="0.2">
      <c r="A10" s="7" t="s">
        <v>451</v>
      </c>
      <c r="B10" s="7">
        <v>0</v>
      </c>
    </row>
    <row r="11" spans="1:7" x14ac:dyDescent="0.2">
      <c r="A11" s="7" t="s">
        <v>9</v>
      </c>
      <c r="B11" s="7">
        <v>0</v>
      </c>
    </row>
    <row r="12" spans="1:7" x14ac:dyDescent="0.2">
      <c r="A12" s="7" t="s">
        <v>132</v>
      </c>
      <c r="B12" s="7">
        <v>0</v>
      </c>
    </row>
    <row r="13" spans="1:7" x14ac:dyDescent="0.2">
      <c r="A13" s="7" t="s">
        <v>216</v>
      </c>
      <c r="B13" s="7">
        <v>0</v>
      </c>
    </row>
    <row r="14" spans="1:7" x14ac:dyDescent="0.2">
      <c r="A14" s="7" t="s">
        <v>91</v>
      </c>
      <c r="B14" s="7">
        <v>-100191.86024377664</v>
      </c>
    </row>
    <row r="15" spans="1:7" x14ac:dyDescent="0.2">
      <c r="A15" s="7" t="s">
        <v>53</v>
      </c>
      <c r="B15" s="7">
        <v>-108.38564461857591</v>
      </c>
    </row>
    <row r="16" spans="1:7" x14ac:dyDescent="0.2">
      <c r="A16" s="7" t="s">
        <v>75</v>
      </c>
      <c r="B16" s="7">
        <v>-130.92749764812126</v>
      </c>
    </row>
    <row r="17" spans="1:2" x14ac:dyDescent="0.2">
      <c r="A17" s="7" t="s">
        <v>190</v>
      </c>
      <c r="B17" s="7">
        <v>-133.16908269695048</v>
      </c>
    </row>
    <row r="18" spans="1:2" x14ac:dyDescent="0.2">
      <c r="A18" s="7" t="s">
        <v>171</v>
      </c>
      <c r="B18" s="7">
        <v>-262.17213559686036</v>
      </c>
    </row>
    <row r="19" spans="1:2" x14ac:dyDescent="0.2">
      <c r="A19" s="7" t="s">
        <v>176</v>
      </c>
      <c r="B19" s="7">
        <v>-370.72967728932292</v>
      </c>
    </row>
    <row r="20" spans="1:2" x14ac:dyDescent="0.2">
      <c r="A20" s="7" t="s">
        <v>57</v>
      </c>
      <c r="B20" s="7">
        <v>-524.50824647132072</v>
      </c>
    </row>
    <row r="21" spans="1:2" x14ac:dyDescent="0.2">
      <c r="A21" s="12" t="s">
        <v>169</v>
      </c>
      <c r="B21" s="7">
        <v>-754.36305516549226</v>
      </c>
    </row>
    <row r="22" spans="1:2" x14ac:dyDescent="0.2">
      <c r="A22" s="7" t="s">
        <v>166</v>
      </c>
      <c r="B22" s="12">
        <v>-756.91287410769417</v>
      </c>
    </row>
    <row r="23" spans="1:2" x14ac:dyDescent="0.2">
      <c r="A23" s="7" t="s">
        <v>72</v>
      </c>
      <c r="B23" s="7">
        <v>-756.91287410769417</v>
      </c>
    </row>
    <row r="24" spans="1:2" x14ac:dyDescent="0.2">
      <c r="A24" s="7" t="s">
        <v>105</v>
      </c>
      <c r="B24" s="7">
        <v>-865.29851872627012</v>
      </c>
    </row>
    <row r="25" spans="1:2" x14ac:dyDescent="0.2">
      <c r="A25" s="7" t="s">
        <v>196</v>
      </c>
      <c r="B25" s="7">
        <v>-1178.5420923219858</v>
      </c>
    </row>
    <row r="26" spans="1:2" x14ac:dyDescent="0.2">
      <c r="A26" s="7" t="s">
        <v>174</v>
      </c>
      <c r="B26" s="7">
        <v>-1266.8021528043805</v>
      </c>
    </row>
    <row r="27" spans="1:2" x14ac:dyDescent="0.2">
      <c r="A27" s="7" t="s">
        <v>160</v>
      </c>
      <c r="B27" s="7">
        <v>-1309.4261908574206</v>
      </c>
    </row>
    <row r="28" spans="1:2" x14ac:dyDescent="0.2">
      <c r="A28" s="7" t="s">
        <v>194</v>
      </c>
      <c r="B28" s="7">
        <v>-1556.1124267126311</v>
      </c>
    </row>
    <row r="29" spans="1:2" x14ac:dyDescent="0.2">
      <c r="A29" s="7" t="s">
        <v>5</v>
      </c>
      <c r="B29" s="7">
        <v>-1718.8258129168184</v>
      </c>
    </row>
    <row r="30" spans="1:2" x14ac:dyDescent="0.2">
      <c r="A30" s="7" t="s">
        <v>195</v>
      </c>
      <c r="B30" s="7">
        <v>-1799.6975398849943</v>
      </c>
    </row>
    <row r="31" spans="1:2" x14ac:dyDescent="0.2">
      <c r="A31" s="7" t="s">
        <v>147</v>
      </c>
      <c r="B31" s="7">
        <v>-1882.5103458422427</v>
      </c>
    </row>
    <row r="32" spans="1:2" x14ac:dyDescent="0.2">
      <c r="A32" s="7" t="s">
        <v>155</v>
      </c>
      <c r="B32" s="7">
        <v>-1901.1165385964532</v>
      </c>
    </row>
    <row r="33" spans="1:2" x14ac:dyDescent="0.2">
      <c r="A33" s="7" t="s">
        <v>181</v>
      </c>
      <c r="B33" s="7">
        <v>-1942.8719900872634</v>
      </c>
    </row>
    <row r="34" spans="1:2" x14ac:dyDescent="0.2">
      <c r="A34" s="7" t="s">
        <v>193</v>
      </c>
      <c r="B34" s="7">
        <v>-2090.7373842309212</v>
      </c>
    </row>
    <row r="35" spans="1:2" x14ac:dyDescent="0.2">
      <c r="A35" s="7" t="s">
        <v>183</v>
      </c>
      <c r="B35" s="7">
        <v>-2287.2675908615856</v>
      </c>
    </row>
    <row r="36" spans="1:2" x14ac:dyDescent="0.2">
      <c r="A36" s="7" t="s">
        <v>108</v>
      </c>
      <c r="B36" s="7">
        <v>-2287.2675908615856</v>
      </c>
    </row>
    <row r="37" spans="1:2" x14ac:dyDescent="0.2">
      <c r="A37" s="7" t="s">
        <v>106</v>
      </c>
      <c r="B37" s="7">
        <v>-2395.653235480162</v>
      </c>
    </row>
    <row r="38" spans="1:2" x14ac:dyDescent="0.2">
      <c r="A38" s="7" t="s">
        <v>89</v>
      </c>
      <c r="B38" s="7">
        <v>-2399.9888040900946</v>
      </c>
    </row>
    <row r="39" spans="1:2" x14ac:dyDescent="0.2">
      <c r="A39" s="7" t="s">
        <v>145</v>
      </c>
      <c r="B39" s="7">
        <v>-2582.0771991280603</v>
      </c>
    </row>
    <row r="40" spans="1:2" x14ac:dyDescent="0.2">
      <c r="A40" s="7" t="s">
        <v>71</v>
      </c>
      <c r="B40" s="7">
        <v>-2888.3717783404954</v>
      </c>
    </row>
    <row r="41" spans="1:2" x14ac:dyDescent="0.2">
      <c r="A41" s="7" t="s">
        <v>187</v>
      </c>
      <c r="B41" s="7">
        <v>-2909.2171139695088</v>
      </c>
    </row>
    <row r="42" spans="1:2" x14ac:dyDescent="0.2">
      <c r="A42" s="7" t="s">
        <v>185</v>
      </c>
      <c r="B42" s="7">
        <v>-3004.6147791351409</v>
      </c>
    </row>
    <row r="43" spans="1:2" x14ac:dyDescent="0.2">
      <c r="A43" s="7" t="s">
        <v>197</v>
      </c>
      <c r="B43" s="7">
        <v>-3004.6147791351409</v>
      </c>
    </row>
    <row r="44" spans="1:2" x14ac:dyDescent="0.2">
      <c r="A44" s="7" t="s">
        <v>172</v>
      </c>
      <c r="B44" s="7">
        <v>-3301.4330896053134</v>
      </c>
    </row>
    <row r="45" spans="1:2" x14ac:dyDescent="0.2">
      <c r="A45" s="7" t="s">
        <v>168</v>
      </c>
      <c r="B45" s="7">
        <v>-3304.0067612438779</v>
      </c>
    </row>
    <row r="46" spans="1:2" x14ac:dyDescent="0.2">
      <c r="A46" s="7" t="s">
        <v>179</v>
      </c>
      <c r="B46" s="7">
        <v>-3304.0067612438779</v>
      </c>
    </row>
    <row r="47" spans="1:2" x14ac:dyDescent="0.2">
      <c r="A47" s="7" t="s">
        <v>198</v>
      </c>
      <c r="B47" s="7">
        <v>-3304.0067612438779</v>
      </c>
    </row>
    <row r="48" spans="1:2" x14ac:dyDescent="0.2">
      <c r="A48" s="7" t="s">
        <v>170</v>
      </c>
      <c r="B48" s="7">
        <v>-3488.5421152377139</v>
      </c>
    </row>
    <row r="49" spans="1:2" x14ac:dyDescent="0.2">
      <c r="A49" s="7" t="s">
        <v>173</v>
      </c>
      <c r="B49" s="7">
        <v>-3488.5421152377139</v>
      </c>
    </row>
    <row r="50" spans="1:2" x14ac:dyDescent="0.2">
      <c r="A50" s="7" t="s">
        <v>177</v>
      </c>
      <c r="B50" s="7">
        <v>-3488.5421152377139</v>
      </c>
    </row>
    <row r="51" spans="1:2" x14ac:dyDescent="0.2">
      <c r="A51" s="7" t="s">
        <v>184</v>
      </c>
      <c r="B51" s="7">
        <v>-3488.5421152377139</v>
      </c>
    </row>
    <row r="52" spans="1:2" x14ac:dyDescent="0.2">
      <c r="A52" s="7" t="s">
        <v>175</v>
      </c>
      <c r="B52" s="7">
        <v>-4033.609374318185</v>
      </c>
    </row>
    <row r="53" spans="1:2" x14ac:dyDescent="0.2">
      <c r="A53" s="7" t="s">
        <v>189</v>
      </c>
      <c r="B53" s="7">
        <v>-4209.5130310181776</v>
      </c>
    </row>
    <row r="54" spans="1:2" x14ac:dyDescent="0.2">
      <c r="A54" s="7" t="s">
        <v>161</v>
      </c>
      <c r="B54" s="7">
        <v>-4379.7808260693573</v>
      </c>
    </row>
    <row r="55" spans="1:2" x14ac:dyDescent="0.2">
      <c r="A55" s="7" t="s">
        <v>87</v>
      </c>
      <c r="B55" s="7">
        <v>-5034.1010520440695</v>
      </c>
    </row>
    <row r="56" spans="1:2" x14ac:dyDescent="0.2">
      <c r="A56" s="7" t="s">
        <v>199</v>
      </c>
      <c r="B56" s="7">
        <v>-5645.1620155053251</v>
      </c>
    </row>
    <row r="57" spans="1:2" x14ac:dyDescent="0.2">
      <c r="A57" s="7" t="s">
        <v>17</v>
      </c>
      <c r="B57" s="7">
        <v>-6638.961599042922</v>
      </c>
    </row>
    <row r="58" spans="1:2" x14ac:dyDescent="0.2">
      <c r="A58" s="7" t="s">
        <v>167</v>
      </c>
      <c r="B58" s="7">
        <v>-6692.7545164247258</v>
      </c>
    </row>
    <row r="59" spans="1:2" x14ac:dyDescent="0.2">
      <c r="A59" s="7" t="s">
        <v>98</v>
      </c>
      <c r="B59" s="7">
        <v>-7600.7587738943384</v>
      </c>
    </row>
    <row r="60" spans="1:2" x14ac:dyDescent="0.2">
      <c r="A60" s="7" t="s">
        <v>10</v>
      </c>
      <c r="B60" s="7">
        <v>-8016.1064651295519</v>
      </c>
    </row>
    <row r="61" spans="1:2" x14ac:dyDescent="0.2">
      <c r="A61" s="7" t="s">
        <v>15</v>
      </c>
      <c r="B61" s="7">
        <v>-8569.0766198338752</v>
      </c>
    </row>
    <row r="62" spans="1:2" x14ac:dyDescent="0.2">
      <c r="A62" s="7" t="s">
        <v>76</v>
      </c>
      <c r="B62" s="7">
        <v>-8569.0766198338752</v>
      </c>
    </row>
    <row r="63" spans="1:2" x14ac:dyDescent="0.2">
      <c r="A63" s="7" t="s">
        <v>178</v>
      </c>
      <c r="B63" s="7">
        <v>-8799.3335318618974</v>
      </c>
    </row>
    <row r="64" spans="1:2" x14ac:dyDescent="0.2">
      <c r="A64" s="12" t="s">
        <v>60</v>
      </c>
      <c r="B64" s="12">
        <v>-8806.6372144262477</v>
      </c>
    </row>
    <row r="65" spans="1:2" x14ac:dyDescent="0.2">
      <c r="A65" s="7" t="s">
        <v>149</v>
      </c>
      <c r="B65" s="7">
        <v>-8867.214566728624</v>
      </c>
    </row>
    <row r="66" spans="1:2" x14ac:dyDescent="0.2">
      <c r="A66" s="7" t="s">
        <v>55</v>
      </c>
      <c r="B66" s="7">
        <v>-8867.214566728624</v>
      </c>
    </row>
    <row r="67" spans="1:2" x14ac:dyDescent="0.2">
      <c r="A67" s="7" t="s">
        <v>61</v>
      </c>
      <c r="B67" s="7">
        <v>-8867.214566728624</v>
      </c>
    </row>
    <row r="68" spans="1:2" x14ac:dyDescent="0.2">
      <c r="A68" s="7" t="s">
        <v>12</v>
      </c>
      <c r="B68" s="7">
        <v>-8867.214566728624</v>
      </c>
    </row>
    <row r="69" spans="1:2" x14ac:dyDescent="0.2">
      <c r="A69" s="7" t="s">
        <v>7</v>
      </c>
      <c r="B69" s="7">
        <v>-8867.214566728624</v>
      </c>
    </row>
    <row r="70" spans="1:2" x14ac:dyDescent="0.2">
      <c r="A70" s="7" t="s">
        <v>11</v>
      </c>
      <c r="B70" s="7">
        <v>-8867.214566728624</v>
      </c>
    </row>
    <row r="71" spans="1:2" x14ac:dyDescent="0.2">
      <c r="A71" s="7" t="s">
        <v>6</v>
      </c>
      <c r="B71" s="7">
        <v>-8867.214566728624</v>
      </c>
    </row>
    <row r="72" spans="1:2" x14ac:dyDescent="0.2">
      <c r="A72" s="7" t="s">
        <v>52</v>
      </c>
      <c r="B72" s="7">
        <v>-8867.214566728624</v>
      </c>
    </row>
    <row r="73" spans="1:2" x14ac:dyDescent="0.2">
      <c r="A73" s="7" t="s">
        <v>79</v>
      </c>
      <c r="B73" s="7">
        <v>-8868.4686019426117</v>
      </c>
    </row>
    <row r="74" spans="1:2" x14ac:dyDescent="0.2">
      <c r="A74" s="7" t="s">
        <v>85</v>
      </c>
      <c r="B74" s="7">
        <v>-8936.6018480884049</v>
      </c>
    </row>
    <row r="75" spans="1:2" x14ac:dyDescent="0.2">
      <c r="A75" s="7" t="s">
        <v>59</v>
      </c>
      <c r="B75" s="7">
        <v>-8936.6018480884049</v>
      </c>
    </row>
    <row r="76" spans="1:2" x14ac:dyDescent="0.2">
      <c r="A76" s="7" t="s">
        <v>124</v>
      </c>
      <c r="B76" s="7">
        <v>-8944.0318612449119</v>
      </c>
    </row>
    <row r="77" spans="1:2" x14ac:dyDescent="0.2">
      <c r="A77" s="7" t="s">
        <v>56</v>
      </c>
      <c r="B77" s="7">
        <v>-9003.0996724390752</v>
      </c>
    </row>
    <row r="78" spans="1:2" x14ac:dyDescent="0.2">
      <c r="A78" s="7" t="s">
        <v>78</v>
      </c>
      <c r="B78" s="7">
        <v>-9051.83607160459</v>
      </c>
    </row>
    <row r="79" spans="1:2" x14ac:dyDescent="0.2">
      <c r="A79" s="7" t="s">
        <v>14</v>
      </c>
      <c r="B79" s="7">
        <v>-9051.83607160459</v>
      </c>
    </row>
    <row r="80" spans="1:2" x14ac:dyDescent="0.2">
      <c r="A80" s="7" t="s">
        <v>93</v>
      </c>
      <c r="B80" s="7">
        <v>-9051.83607160459</v>
      </c>
    </row>
    <row r="81" spans="1:2" x14ac:dyDescent="0.2">
      <c r="A81" s="7" t="s">
        <v>49</v>
      </c>
      <c r="B81" s="7">
        <v>-9051.83607160459</v>
      </c>
    </row>
    <row r="82" spans="1:2" x14ac:dyDescent="0.2">
      <c r="A82" s="7" t="s">
        <v>100</v>
      </c>
      <c r="B82" s="7">
        <v>-9051.83607160459</v>
      </c>
    </row>
    <row r="83" spans="1:2" x14ac:dyDescent="0.2">
      <c r="A83" s="7" t="s">
        <v>127</v>
      </c>
      <c r="B83" s="7">
        <v>-9051.83607160459</v>
      </c>
    </row>
    <row r="84" spans="1:2" x14ac:dyDescent="0.2">
      <c r="A84" s="7" t="s">
        <v>121</v>
      </c>
      <c r="B84" s="7">
        <v>-9051.83607160459</v>
      </c>
    </row>
    <row r="85" spans="1:2" x14ac:dyDescent="0.2">
      <c r="A85" s="7" t="s">
        <v>122</v>
      </c>
      <c r="B85" s="7">
        <v>-9051.83607160459</v>
      </c>
    </row>
    <row r="86" spans="1:2" x14ac:dyDescent="0.2">
      <c r="A86" s="7" t="s">
        <v>51</v>
      </c>
      <c r="B86" s="7">
        <v>-9051.83607160459</v>
      </c>
    </row>
    <row r="87" spans="1:2" x14ac:dyDescent="0.2">
      <c r="A87" s="7" t="s">
        <v>80</v>
      </c>
      <c r="B87" s="7">
        <v>-9051.83607160459</v>
      </c>
    </row>
    <row r="88" spans="1:2" x14ac:dyDescent="0.2">
      <c r="A88" s="7" t="s">
        <v>81</v>
      </c>
      <c r="B88" s="7">
        <v>-9051.83607160459</v>
      </c>
    </row>
    <row r="89" spans="1:2" x14ac:dyDescent="0.2">
      <c r="A89" s="7" t="s">
        <v>99</v>
      </c>
      <c r="B89" s="7">
        <v>-9051.83607160459</v>
      </c>
    </row>
    <row r="90" spans="1:2" x14ac:dyDescent="0.2">
      <c r="A90" s="7" t="s">
        <v>50</v>
      </c>
      <c r="B90" s="7">
        <v>-9051.83607160459</v>
      </c>
    </row>
    <row r="91" spans="1:2" x14ac:dyDescent="0.2">
      <c r="A91" s="7" t="s">
        <v>84</v>
      </c>
      <c r="B91" s="7">
        <v>-9051.83607160459</v>
      </c>
    </row>
    <row r="92" spans="1:2" x14ac:dyDescent="0.2">
      <c r="A92" s="7" t="s">
        <v>77</v>
      </c>
      <c r="B92" s="7">
        <v>-9051.83607160459</v>
      </c>
    </row>
    <row r="93" spans="1:2" x14ac:dyDescent="0.2">
      <c r="A93" s="7" t="s">
        <v>83</v>
      </c>
      <c r="B93" s="7">
        <v>-9051.83607160459</v>
      </c>
    </row>
    <row r="94" spans="1:2" x14ac:dyDescent="0.2">
      <c r="A94" s="7" t="s">
        <v>18</v>
      </c>
      <c r="B94" s="7">
        <v>-9051.83607160459</v>
      </c>
    </row>
    <row r="95" spans="1:2" x14ac:dyDescent="0.2">
      <c r="A95" s="7" t="s">
        <v>13</v>
      </c>
      <c r="B95" s="7">
        <v>-9051.83607160459</v>
      </c>
    </row>
    <row r="96" spans="1:2" x14ac:dyDescent="0.2">
      <c r="A96" s="7" t="s">
        <v>88</v>
      </c>
      <c r="B96" s="7">
        <v>-9051.83607160459</v>
      </c>
    </row>
    <row r="97" spans="1:2" x14ac:dyDescent="0.2">
      <c r="A97" s="7" t="s">
        <v>67</v>
      </c>
      <c r="B97" s="7">
        <v>-9051.83607160459</v>
      </c>
    </row>
    <row r="98" spans="1:2" x14ac:dyDescent="0.2">
      <c r="A98" s="7" t="s">
        <v>66</v>
      </c>
      <c r="B98" s="7">
        <v>-9051.83607160459</v>
      </c>
    </row>
    <row r="99" spans="1:2" x14ac:dyDescent="0.2">
      <c r="A99" s="7" t="s">
        <v>92</v>
      </c>
      <c r="B99" s="7">
        <v>-9051.83607160459</v>
      </c>
    </row>
    <row r="100" spans="1:2" x14ac:dyDescent="0.2">
      <c r="A100" s="7" t="s">
        <v>148</v>
      </c>
      <c r="B100" s="7">
        <v>-9600.0475090135915</v>
      </c>
    </row>
    <row r="101" spans="1:2" x14ac:dyDescent="0.2">
      <c r="A101" s="7" t="s">
        <v>191</v>
      </c>
      <c r="B101" s="7">
        <v>-10213.092396055716</v>
      </c>
    </row>
    <row r="102" spans="1:2" x14ac:dyDescent="0.2">
      <c r="A102" s="7" t="s">
        <v>109</v>
      </c>
      <c r="B102" s="7">
        <v>-10354.965591704347</v>
      </c>
    </row>
    <row r="103" spans="1:2" x14ac:dyDescent="0.2">
      <c r="A103" s="7" t="s">
        <v>63</v>
      </c>
      <c r="B103" s="7">
        <v>-11422.891158964057</v>
      </c>
    </row>
    <row r="104" spans="1:2" x14ac:dyDescent="0.2">
      <c r="A104" s="7" t="s">
        <v>186</v>
      </c>
      <c r="B104" s="7">
        <v>-11891.985792690626</v>
      </c>
    </row>
    <row r="105" spans="1:2" x14ac:dyDescent="0.2">
      <c r="A105" s="7" t="s">
        <v>159</v>
      </c>
      <c r="B105" s="7">
        <v>-12310.138285964789</v>
      </c>
    </row>
    <row r="106" spans="1:2" x14ac:dyDescent="0.2">
      <c r="A106" s="7" t="s">
        <v>16</v>
      </c>
      <c r="B106" s="7">
        <v>-12327.157595062987</v>
      </c>
    </row>
    <row r="107" spans="1:2" x14ac:dyDescent="0.2">
      <c r="A107" s="7" t="s">
        <v>3</v>
      </c>
      <c r="B107" s="7">
        <v>-13246.995392797982</v>
      </c>
    </row>
    <row r="108" spans="1:2" x14ac:dyDescent="0.2">
      <c r="A108" s="7" t="s">
        <v>180</v>
      </c>
      <c r="B108" s="7">
        <v>-13951.288251138907</v>
      </c>
    </row>
    <row r="109" spans="1:2" x14ac:dyDescent="0.2">
      <c r="A109" s="7" t="s">
        <v>74</v>
      </c>
      <c r="B109" s="7">
        <v>-14660.332501194722</v>
      </c>
    </row>
    <row r="110" spans="1:2" x14ac:dyDescent="0.2">
      <c r="A110" s="12" t="s">
        <v>73</v>
      </c>
      <c r="B110" s="12">
        <v>-14891.459996730291</v>
      </c>
    </row>
    <row r="111" spans="1:2" x14ac:dyDescent="0.2">
      <c r="A111" s="7" t="s">
        <v>156</v>
      </c>
      <c r="B111" s="7">
        <v>-19262.712398669475</v>
      </c>
    </row>
    <row r="112" spans="1:2" x14ac:dyDescent="0.2">
      <c r="A112" s="7" t="s">
        <v>95</v>
      </c>
      <c r="B112" s="7">
        <v>-20298.89943752468</v>
      </c>
    </row>
    <row r="113" spans="1:2" x14ac:dyDescent="0.2">
      <c r="A113" s="7" t="s">
        <v>86</v>
      </c>
      <c r="B113" s="7">
        <v>-20414.133661040865</v>
      </c>
    </row>
    <row r="114" spans="1:2" x14ac:dyDescent="0.2">
      <c r="A114" s="7" t="s">
        <v>69</v>
      </c>
      <c r="B114" s="7">
        <v>-20414.133661040865</v>
      </c>
    </row>
    <row r="115" spans="1:2" x14ac:dyDescent="0.2">
      <c r="A115" s="7" t="s">
        <v>162</v>
      </c>
      <c r="B115" s="7">
        <v>-21819.301097368883</v>
      </c>
    </row>
    <row r="116" spans="1:2" x14ac:dyDescent="0.2">
      <c r="A116" s="7" t="s">
        <v>68</v>
      </c>
      <c r="B116" s="7">
        <v>-26565.952845005766</v>
      </c>
    </row>
    <row r="117" spans="1:2" x14ac:dyDescent="0.2">
      <c r="A117" s="7" t="s">
        <v>201</v>
      </c>
      <c r="B117" s="7">
        <v>-27767.275765429127</v>
      </c>
    </row>
    <row r="118" spans="1:2" x14ac:dyDescent="0.2">
      <c r="A118" s="7" t="s">
        <v>82</v>
      </c>
      <c r="B118" s="7">
        <v>-66809.146934287564</v>
      </c>
    </row>
    <row r="119" spans="1:2" x14ac:dyDescent="0.2">
      <c r="A119" s="7" t="s">
        <v>70</v>
      </c>
      <c r="B119" s="7">
        <v>-29684.654193311486</v>
      </c>
    </row>
    <row r="120" spans="1:2" x14ac:dyDescent="0.2">
      <c r="A120" s="7" t="s">
        <v>182</v>
      </c>
      <c r="B120" s="7">
        <v>-29842.648245054963</v>
      </c>
    </row>
    <row r="121" spans="1:2" x14ac:dyDescent="0.2">
      <c r="A121" s="7" t="s">
        <v>188</v>
      </c>
      <c r="B121" s="7">
        <v>-34890.503353690023</v>
      </c>
    </row>
    <row r="122" spans="1:2" x14ac:dyDescent="0.2">
      <c r="A122" s="7" t="s">
        <v>65</v>
      </c>
      <c r="B122" s="7">
        <v>-37831.027081822191</v>
      </c>
    </row>
    <row r="123" spans="1:2" x14ac:dyDescent="0.2">
      <c r="A123" s="7" t="s">
        <v>144</v>
      </c>
      <c r="B123" s="7">
        <v>-42323.542586454532</v>
      </c>
    </row>
    <row r="124" spans="1:2" x14ac:dyDescent="0.2">
      <c r="A124" s="7" t="s">
        <v>141</v>
      </c>
      <c r="B124" s="7">
        <v>-43584.828241668329</v>
      </c>
    </row>
    <row r="125" spans="1:2" x14ac:dyDescent="0.2">
      <c r="A125" s="7" t="s">
        <v>90</v>
      </c>
      <c r="B125" s="7">
        <v>-48624.056754190678</v>
      </c>
    </row>
    <row r="126" spans="1:2" x14ac:dyDescent="0.2">
      <c r="A126" s="7" t="s">
        <v>192</v>
      </c>
      <c r="B126" s="7">
        <v>-50119.092154239028</v>
      </c>
    </row>
    <row r="127" spans="1:2" x14ac:dyDescent="0.2">
      <c r="A127" s="7" t="s">
        <v>157</v>
      </c>
      <c r="B127" s="7">
        <v>-51210.873556289822</v>
      </c>
    </row>
    <row r="128" spans="1:2" x14ac:dyDescent="0.2">
      <c r="A128" s="7" t="s">
        <v>103</v>
      </c>
      <c r="B128" s="7">
        <v>-51285.05184302308</v>
      </c>
    </row>
    <row r="129" spans="1:2" x14ac:dyDescent="0.2">
      <c r="A129" s="7" t="s">
        <v>143</v>
      </c>
      <c r="B129" s="7">
        <v>-52035.424803901566</v>
      </c>
    </row>
    <row r="130" spans="1:2" x14ac:dyDescent="0.2">
      <c r="A130" s="7" t="s">
        <v>152</v>
      </c>
      <c r="B130" s="7">
        <v>-60943.534156156325</v>
      </c>
    </row>
    <row r="131" spans="1:2" x14ac:dyDescent="0.2">
      <c r="A131" s="7" t="s">
        <v>151</v>
      </c>
      <c r="B131" s="7">
        <v>-63654.860020688262</v>
      </c>
    </row>
    <row r="132" spans="1:2" x14ac:dyDescent="0.2">
      <c r="A132" s="7" t="s">
        <v>154</v>
      </c>
      <c r="B132" s="7">
        <v>-63725.40401634822</v>
      </c>
    </row>
    <row r="133" spans="1:2" x14ac:dyDescent="0.2">
      <c r="A133" s="7" t="s">
        <v>94</v>
      </c>
      <c r="B133" s="7">
        <v>-65025.049350668261</v>
      </c>
    </row>
    <row r="134" spans="1:2" x14ac:dyDescent="0.2">
      <c r="A134" s="7" t="s">
        <v>119</v>
      </c>
      <c r="B134" s="7">
        <v>-65560.503397475521</v>
      </c>
    </row>
    <row r="135" spans="1:2" x14ac:dyDescent="0.2">
      <c r="A135" s="7" t="s">
        <v>137</v>
      </c>
      <c r="B135" s="7">
        <v>-66809.146934287564</v>
      </c>
    </row>
    <row r="136" spans="1:2" x14ac:dyDescent="0.2">
      <c r="A136" s="7" t="s">
        <v>163</v>
      </c>
      <c r="B136" s="7">
        <v>-68064.024970673025</v>
      </c>
    </row>
    <row r="137" spans="1:2" x14ac:dyDescent="0.2">
      <c r="A137" s="7" t="s">
        <v>125</v>
      </c>
      <c r="B137" s="7">
        <v>-70828.235670626527</v>
      </c>
    </row>
    <row r="138" spans="1:2" x14ac:dyDescent="0.2">
      <c r="A138" s="7" t="s">
        <v>138</v>
      </c>
      <c r="B138" s="7">
        <v>-73058.742561377076</v>
      </c>
    </row>
    <row r="139" spans="1:2" x14ac:dyDescent="0.2">
      <c r="A139" s="12" t="s">
        <v>139</v>
      </c>
      <c r="B139" s="7">
        <v>-75953.806228150817</v>
      </c>
    </row>
    <row r="140" spans="1:2" x14ac:dyDescent="0.2">
      <c r="A140" s="7" t="s">
        <v>218</v>
      </c>
      <c r="B140" s="12">
        <v>-76081.6209307112</v>
      </c>
    </row>
    <row r="141" spans="1:2" x14ac:dyDescent="0.2">
      <c r="A141" s="7" t="s">
        <v>146</v>
      </c>
      <c r="B141" s="7">
        <v>-90767.827515756828</v>
      </c>
    </row>
    <row r="142" spans="1:2" x14ac:dyDescent="0.2">
      <c r="A142" s="7" t="s">
        <v>64</v>
      </c>
      <c r="B142" s="7">
        <v>-93545.455076767466</v>
      </c>
    </row>
    <row r="143" spans="1:2" x14ac:dyDescent="0.2">
      <c r="A143" s="7" t="s">
        <v>58</v>
      </c>
      <c r="B143" s="7">
        <v>-94400.704260543716</v>
      </c>
    </row>
    <row r="144" spans="1:2" x14ac:dyDescent="0.2">
      <c r="A144" s="7" t="s">
        <v>158</v>
      </c>
      <c r="B144" s="7">
        <v>0</v>
      </c>
    </row>
    <row r="145" spans="1:2" x14ac:dyDescent="0.2">
      <c r="A145" s="7" t="s">
        <v>96</v>
      </c>
      <c r="B145" s="7">
        <v>-96876.574704169805</v>
      </c>
    </row>
    <row r="146" spans="1:2" x14ac:dyDescent="0.2">
      <c r="A146" s="7" t="s">
        <v>131</v>
      </c>
      <c r="B146" s="7">
        <v>-98117.713629435355</v>
      </c>
    </row>
    <row r="147" spans="1:2" x14ac:dyDescent="0.2">
      <c r="A147" s="7" t="s">
        <v>19</v>
      </c>
      <c r="B147" s="7">
        <v>-100191.86024377664</v>
      </c>
    </row>
    <row r="148" spans="1:2" x14ac:dyDescent="0.2">
      <c r="A148" s="7" t="s">
        <v>129</v>
      </c>
      <c r="B148" s="7">
        <v>-101096.0376107191</v>
      </c>
    </row>
    <row r="149" spans="1:2" x14ac:dyDescent="0.2">
      <c r="A149" s="7" t="s">
        <v>128</v>
      </c>
      <c r="B149" s="12">
        <v>-101096.0376107191</v>
      </c>
    </row>
    <row r="150" spans="1:2" x14ac:dyDescent="0.2">
      <c r="A150" s="7" t="s">
        <v>101</v>
      </c>
      <c r="B150" s="7">
        <v>-101096.0376107191</v>
      </c>
    </row>
    <row r="151" spans="1:2" x14ac:dyDescent="0.2">
      <c r="A151" s="7" t="s">
        <v>130</v>
      </c>
      <c r="B151" s="7">
        <v>-101096.0376107191</v>
      </c>
    </row>
    <row r="152" spans="1:2" x14ac:dyDescent="0.2">
      <c r="A152" s="7" t="s">
        <v>126</v>
      </c>
      <c r="B152" s="7">
        <v>-101096.0376107191</v>
      </c>
    </row>
    <row r="153" spans="1:2" x14ac:dyDescent="0.2">
      <c r="A153" s="7" t="s">
        <v>140</v>
      </c>
      <c r="B153" s="7">
        <v>-101096.0376107191</v>
      </c>
    </row>
    <row r="154" spans="1:2" x14ac:dyDescent="0.2">
      <c r="A154" s="27" t="s">
        <v>517</v>
      </c>
    </row>
    <row r="155" spans="1:2" x14ac:dyDescent="0.2">
      <c r="A155" s="27"/>
    </row>
  </sheetData>
  <sortState xmlns:xlrd2="http://schemas.microsoft.com/office/spreadsheetml/2017/richdata2" ref="A9:B153">
    <sortCondition descending="1" ref="B9:B153"/>
  </sortState>
  <pageMargins left="0.511811024" right="0.511811024" top="0.78740157499999996" bottom="0.78740157499999996" header="0.31496062000000002" footer="0.31496062000000002"/>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B06BF-BE55-4D1F-A2C3-750B6818A650}">
  <dimension ref="A2:H110"/>
  <sheetViews>
    <sheetView workbookViewId="0">
      <selection activeCell="B2" sqref="B2"/>
    </sheetView>
  </sheetViews>
  <sheetFormatPr defaultRowHeight="12.75" x14ac:dyDescent="0.2"/>
  <cols>
    <col min="1" max="1" width="40.5703125" style="1" customWidth="1"/>
    <col min="2" max="2" width="30.7109375" style="1" customWidth="1"/>
    <col min="3" max="3" width="14" style="1" bestFit="1" customWidth="1"/>
    <col min="4" max="16384" width="9.140625" style="1"/>
  </cols>
  <sheetData>
    <row r="2" spans="1:8" ht="15" customHeight="1" x14ac:dyDescent="0.2">
      <c r="B2" s="2"/>
      <c r="C2" s="3"/>
      <c r="D2" s="3"/>
      <c r="H2" s="3"/>
    </row>
    <row r="3" spans="1:8" ht="17.25" customHeight="1" x14ac:dyDescent="0.2">
      <c r="B3" s="2" t="str">
        <f ca="1">Índice!A9</f>
        <v>MÊS DE COMPETÊNCIA: Maio de 2023</v>
      </c>
      <c r="C3" s="3"/>
      <c r="D3" s="3"/>
      <c r="H3" s="3"/>
    </row>
    <row r="5" spans="1:8" x14ac:dyDescent="0.2">
      <c r="A5" s="2" t="s">
        <v>603</v>
      </c>
    </row>
    <row r="6" spans="1:8" x14ac:dyDescent="0.2">
      <c r="A6" s="1" t="s">
        <v>165</v>
      </c>
    </row>
    <row r="8" spans="1:8" x14ac:dyDescent="0.2">
      <c r="A8" s="4" t="s">
        <v>1</v>
      </c>
      <c r="B8" s="6" t="s">
        <v>593</v>
      </c>
    </row>
    <row r="9" spans="1:8" x14ac:dyDescent="0.2">
      <c r="A9" s="10" t="s">
        <v>201</v>
      </c>
      <c r="B9" s="11">
        <v>1780972.4445423377</v>
      </c>
      <c r="C9" s="15"/>
    </row>
    <row r="10" spans="1:8" x14ac:dyDescent="0.2">
      <c r="A10" s="5" t="s">
        <v>451</v>
      </c>
      <c r="B10" s="17">
        <v>0</v>
      </c>
      <c r="C10" s="15"/>
    </row>
    <row r="11" spans="1:8" x14ac:dyDescent="0.2">
      <c r="A11" s="5" t="s">
        <v>132</v>
      </c>
      <c r="B11" s="17">
        <v>0</v>
      </c>
      <c r="C11" s="15"/>
    </row>
    <row r="12" spans="1:8" x14ac:dyDescent="0.2">
      <c r="A12" s="5" t="s">
        <v>82</v>
      </c>
      <c r="B12" s="17">
        <v>0</v>
      </c>
      <c r="C12" s="15"/>
    </row>
    <row r="13" spans="1:8" x14ac:dyDescent="0.2">
      <c r="A13" s="5" t="s">
        <v>91</v>
      </c>
      <c r="B13" s="17">
        <v>-65535.285971893558</v>
      </c>
      <c r="C13" s="15"/>
    </row>
    <row r="14" spans="1:8" x14ac:dyDescent="0.2">
      <c r="A14" s="5" t="s">
        <v>5</v>
      </c>
      <c r="B14" s="17">
        <v>-287.68387464096179</v>
      </c>
      <c r="C14" s="15"/>
    </row>
    <row r="15" spans="1:8" x14ac:dyDescent="0.2">
      <c r="A15" s="5" t="s">
        <v>79</v>
      </c>
      <c r="B15" s="17">
        <v>-496.81</v>
      </c>
      <c r="C15" s="15"/>
    </row>
    <row r="16" spans="1:8" x14ac:dyDescent="0.2">
      <c r="A16" s="5" t="s">
        <v>182</v>
      </c>
      <c r="B16" s="17">
        <v>-847.06449085082306</v>
      </c>
      <c r="C16" s="15"/>
    </row>
    <row r="17" spans="1:3" x14ac:dyDescent="0.2">
      <c r="A17" s="5" t="s">
        <v>56</v>
      </c>
      <c r="B17" s="17">
        <v>-1134.7483654917849</v>
      </c>
      <c r="C17" s="15"/>
    </row>
    <row r="18" spans="1:3" x14ac:dyDescent="0.2">
      <c r="A18" s="5" t="s">
        <v>78</v>
      </c>
      <c r="B18" s="17">
        <v>-1134.7483654917849</v>
      </c>
      <c r="C18" s="15"/>
    </row>
    <row r="19" spans="1:3" x14ac:dyDescent="0.2">
      <c r="A19" s="5" t="s">
        <v>14</v>
      </c>
      <c r="B19" s="17">
        <v>-1134.7483654917849</v>
      </c>
      <c r="C19" s="15"/>
    </row>
    <row r="20" spans="1:3" x14ac:dyDescent="0.2">
      <c r="A20" s="5" t="s">
        <v>93</v>
      </c>
      <c r="B20" s="17">
        <v>-1134.7483654917849</v>
      </c>
      <c r="C20" s="15"/>
    </row>
    <row r="21" spans="1:3" x14ac:dyDescent="0.2">
      <c r="A21" s="5" t="s">
        <v>49</v>
      </c>
      <c r="B21" s="17">
        <v>-1134.7483654917849</v>
      </c>
      <c r="C21" s="15"/>
    </row>
    <row r="22" spans="1:3" x14ac:dyDescent="0.2">
      <c r="A22" s="5" t="s">
        <v>100</v>
      </c>
      <c r="B22" s="17">
        <v>-1134.7483654917849</v>
      </c>
      <c r="C22" s="15"/>
    </row>
    <row r="23" spans="1:3" x14ac:dyDescent="0.2">
      <c r="A23" s="5" t="s">
        <v>109</v>
      </c>
      <c r="B23" s="17">
        <v>-1134.7483654917849</v>
      </c>
      <c r="C23" s="15"/>
    </row>
    <row r="24" spans="1:3" x14ac:dyDescent="0.2">
      <c r="A24" s="5" t="s">
        <v>127</v>
      </c>
      <c r="B24" s="17">
        <v>-1134.7483654917849</v>
      </c>
      <c r="C24" s="15"/>
    </row>
    <row r="25" spans="1:3" x14ac:dyDescent="0.2">
      <c r="A25" s="5" t="s">
        <v>121</v>
      </c>
      <c r="B25" s="17">
        <v>-1134.7483654917849</v>
      </c>
      <c r="C25" s="15"/>
    </row>
    <row r="26" spans="1:3" x14ac:dyDescent="0.2">
      <c r="A26" s="5" t="s">
        <v>55</v>
      </c>
      <c r="B26" s="17">
        <v>-1134.7483654917849</v>
      </c>
      <c r="C26" s="15"/>
    </row>
    <row r="27" spans="1:3" x14ac:dyDescent="0.2">
      <c r="A27" s="5" t="s">
        <v>122</v>
      </c>
      <c r="B27" s="17">
        <v>-1134.7483654917849</v>
      </c>
      <c r="C27" s="15"/>
    </row>
    <row r="28" spans="1:3" x14ac:dyDescent="0.2">
      <c r="A28" s="5" t="s">
        <v>51</v>
      </c>
      <c r="B28" s="17">
        <v>-1134.7483654917849</v>
      </c>
      <c r="C28" s="15"/>
    </row>
    <row r="29" spans="1:3" x14ac:dyDescent="0.2">
      <c r="A29" s="5" t="s">
        <v>61</v>
      </c>
      <c r="B29" s="17">
        <v>-1134.7483654917849</v>
      </c>
      <c r="C29" s="15"/>
    </row>
    <row r="30" spans="1:3" x14ac:dyDescent="0.2">
      <c r="A30" s="5" t="s">
        <v>12</v>
      </c>
      <c r="B30" s="17">
        <v>-1134.7483654917849</v>
      </c>
      <c r="C30" s="15"/>
    </row>
    <row r="31" spans="1:3" x14ac:dyDescent="0.2">
      <c r="A31" s="5" t="s">
        <v>81</v>
      </c>
      <c r="B31" s="17">
        <v>-1134.7483654917849</v>
      </c>
      <c r="C31" s="15"/>
    </row>
    <row r="32" spans="1:3" x14ac:dyDescent="0.2">
      <c r="A32" s="5" t="s">
        <v>7</v>
      </c>
      <c r="B32" s="17">
        <v>-1134.7483654917849</v>
      </c>
      <c r="C32" s="15"/>
    </row>
    <row r="33" spans="1:3" x14ac:dyDescent="0.2">
      <c r="A33" s="5" t="s">
        <v>99</v>
      </c>
      <c r="B33" s="17">
        <v>-1134.7483654917849</v>
      </c>
      <c r="C33" s="15"/>
    </row>
    <row r="34" spans="1:3" x14ac:dyDescent="0.2">
      <c r="A34" s="5" t="s">
        <v>10</v>
      </c>
      <c r="B34" s="17">
        <v>-1134.7483654917849</v>
      </c>
      <c r="C34" s="15"/>
    </row>
    <row r="35" spans="1:3" x14ac:dyDescent="0.2">
      <c r="A35" s="5" t="s">
        <v>76</v>
      </c>
      <c r="B35" s="17">
        <v>-1134.7483654917849</v>
      </c>
      <c r="C35" s="15"/>
    </row>
    <row r="36" spans="1:3" x14ac:dyDescent="0.2">
      <c r="A36" s="5" t="s">
        <v>50</v>
      </c>
      <c r="B36" s="17">
        <v>-1134.7483654917849</v>
      </c>
      <c r="C36" s="15"/>
    </row>
    <row r="37" spans="1:3" x14ac:dyDescent="0.2">
      <c r="A37" s="5" t="s">
        <v>85</v>
      </c>
      <c r="B37" s="17">
        <v>-1134.7483654917849</v>
      </c>
      <c r="C37" s="15"/>
    </row>
    <row r="38" spans="1:3" x14ac:dyDescent="0.2">
      <c r="A38" s="5" t="s">
        <v>59</v>
      </c>
      <c r="B38" s="17">
        <v>-1134.7483654917849</v>
      </c>
      <c r="C38" s="15"/>
    </row>
    <row r="39" spans="1:3" x14ac:dyDescent="0.2">
      <c r="A39" s="5" t="s">
        <v>6</v>
      </c>
      <c r="B39" s="17">
        <v>-1134.7483654917849</v>
      </c>
      <c r="C39" s="15"/>
    </row>
    <row r="40" spans="1:3" x14ac:dyDescent="0.2">
      <c r="A40" s="5" t="s">
        <v>84</v>
      </c>
      <c r="B40" s="17">
        <v>-1134.7483654917849</v>
      </c>
      <c r="C40" s="15"/>
    </row>
    <row r="41" spans="1:3" x14ac:dyDescent="0.2">
      <c r="A41" s="5" t="s">
        <v>83</v>
      </c>
      <c r="B41" s="17">
        <v>-1134.7483654917849</v>
      </c>
      <c r="C41" s="15"/>
    </row>
    <row r="42" spans="1:3" x14ac:dyDescent="0.2">
      <c r="A42" s="5" t="s">
        <v>18</v>
      </c>
      <c r="B42" s="17">
        <v>-1134.7483654917849</v>
      </c>
      <c r="C42" s="15"/>
    </row>
    <row r="43" spans="1:3" x14ac:dyDescent="0.2">
      <c r="A43" s="5" t="s">
        <v>13</v>
      </c>
      <c r="B43" s="17">
        <v>-1134.7483654917849</v>
      </c>
      <c r="C43" s="15"/>
    </row>
    <row r="44" spans="1:3" x14ac:dyDescent="0.2">
      <c r="A44" s="5" t="s">
        <v>88</v>
      </c>
      <c r="B44" s="17">
        <v>-1134.7483654917849</v>
      </c>
      <c r="C44" s="15"/>
    </row>
    <row r="45" spans="1:3" x14ac:dyDescent="0.2">
      <c r="A45" s="5" t="s">
        <v>67</v>
      </c>
      <c r="B45" s="17">
        <v>-1134.7483654917849</v>
      </c>
      <c r="C45" s="15"/>
    </row>
    <row r="46" spans="1:3" x14ac:dyDescent="0.2">
      <c r="A46" s="5" t="s">
        <v>66</v>
      </c>
      <c r="B46" s="17">
        <v>-1134.7483654917849</v>
      </c>
      <c r="C46" s="15"/>
    </row>
    <row r="47" spans="1:3" x14ac:dyDescent="0.2">
      <c r="A47" s="5" t="s">
        <v>92</v>
      </c>
      <c r="B47" s="17">
        <v>-1134.7483654917849</v>
      </c>
      <c r="C47" s="15"/>
    </row>
    <row r="48" spans="1:3" x14ac:dyDescent="0.2">
      <c r="A48" s="5" t="s">
        <v>153</v>
      </c>
      <c r="B48" s="17">
        <v>-1306.7679819475486</v>
      </c>
      <c r="C48" s="15"/>
    </row>
    <row r="49" spans="1:3" x14ac:dyDescent="0.2">
      <c r="A49" s="5" t="s">
        <v>160</v>
      </c>
      <c r="B49" s="17">
        <v>-1323.0581089987847</v>
      </c>
      <c r="C49" s="15"/>
    </row>
    <row r="50" spans="1:3" x14ac:dyDescent="0.2">
      <c r="A50" s="5" t="s">
        <v>161</v>
      </c>
      <c r="B50" s="17">
        <v>-1396.22</v>
      </c>
      <c r="C50" s="15"/>
    </row>
    <row r="51" spans="1:3" x14ac:dyDescent="0.2">
      <c r="A51" s="5" t="s">
        <v>87</v>
      </c>
      <c r="B51" s="17">
        <v>-1703.5714044616586</v>
      </c>
      <c r="C51" s="15"/>
    </row>
    <row r="52" spans="1:3" x14ac:dyDescent="0.2">
      <c r="A52" s="5" t="s">
        <v>147</v>
      </c>
      <c r="B52" s="17">
        <v>-1902.1084164429192</v>
      </c>
      <c r="C52" s="15"/>
    </row>
    <row r="53" spans="1:3" x14ac:dyDescent="0.2">
      <c r="A53" s="5" t="s">
        <v>155</v>
      </c>
      <c r="B53" s="17">
        <v>-1926.2621551032555</v>
      </c>
      <c r="C53" s="15"/>
    </row>
    <row r="54" spans="1:3" x14ac:dyDescent="0.2">
      <c r="A54" s="5" t="s">
        <v>149</v>
      </c>
      <c r="B54" s="17">
        <v>-2007.3654327429322</v>
      </c>
      <c r="C54" s="15"/>
    </row>
    <row r="55" spans="1:3" x14ac:dyDescent="0.2">
      <c r="A55" s="5" t="s">
        <v>80</v>
      </c>
      <c r="B55" s="17">
        <v>-2007.3654327429322</v>
      </c>
      <c r="C55" s="15"/>
    </row>
    <row r="56" spans="1:3" x14ac:dyDescent="0.2">
      <c r="A56" s="5" t="s">
        <v>11</v>
      </c>
      <c r="B56" s="17">
        <v>-2441.5163474393335</v>
      </c>
      <c r="C56" s="15"/>
    </row>
    <row r="57" spans="1:3" x14ac:dyDescent="0.2">
      <c r="A57" s="5" t="s">
        <v>17</v>
      </c>
      <c r="B57" s="17">
        <v>-2486.2096225339646</v>
      </c>
      <c r="C57" s="15"/>
    </row>
    <row r="58" spans="1:3" x14ac:dyDescent="0.2">
      <c r="A58" s="5" t="s">
        <v>73</v>
      </c>
      <c r="B58" s="17">
        <v>-2796.131894223015</v>
      </c>
      <c r="C58" s="15"/>
    </row>
    <row r="59" spans="1:3" x14ac:dyDescent="0.2">
      <c r="A59" s="5" t="s">
        <v>150</v>
      </c>
      <c r="B59" s="17">
        <v>-2979.8819225226457</v>
      </c>
      <c r="C59" s="15"/>
    </row>
    <row r="60" spans="1:3" x14ac:dyDescent="0.2">
      <c r="A60" s="5" t="s">
        <v>52</v>
      </c>
      <c r="B60" s="17">
        <v>-3242.3878117948152</v>
      </c>
      <c r="C60" s="15"/>
    </row>
    <row r="61" spans="1:3" x14ac:dyDescent="0.2">
      <c r="A61" s="5" t="s">
        <v>145</v>
      </c>
      <c r="B61" s="17">
        <v>-5598.8151522979379</v>
      </c>
      <c r="C61" s="15"/>
    </row>
    <row r="62" spans="1:3" x14ac:dyDescent="0.2">
      <c r="A62" s="5" t="s">
        <v>19</v>
      </c>
      <c r="B62" s="17">
        <v>-5790.735971893555</v>
      </c>
      <c r="C62" s="15"/>
    </row>
    <row r="63" spans="1:3" x14ac:dyDescent="0.2">
      <c r="A63" s="5" t="s">
        <v>16</v>
      </c>
      <c r="B63" s="17">
        <v>-7328.4093727651589</v>
      </c>
      <c r="C63" s="15"/>
    </row>
    <row r="64" spans="1:3" x14ac:dyDescent="0.2">
      <c r="A64" s="5" t="s">
        <v>162</v>
      </c>
      <c r="B64" s="17">
        <v>-8129.9650667836295</v>
      </c>
      <c r="C64" s="15"/>
    </row>
    <row r="65" spans="1:3" x14ac:dyDescent="0.2">
      <c r="A65" s="5" t="s">
        <v>3</v>
      </c>
      <c r="B65" s="17">
        <v>-8555.9857052067746</v>
      </c>
      <c r="C65" s="15"/>
    </row>
    <row r="66" spans="1:3" x14ac:dyDescent="0.2">
      <c r="A66" s="5" t="s">
        <v>192</v>
      </c>
      <c r="B66" s="17">
        <v>-9877.3099706239718</v>
      </c>
      <c r="C66" s="15"/>
    </row>
    <row r="67" spans="1:3" x14ac:dyDescent="0.2">
      <c r="A67" s="5" t="s">
        <v>148</v>
      </c>
      <c r="B67" s="17">
        <v>-10283.799474663698</v>
      </c>
      <c r="C67" s="15"/>
    </row>
    <row r="68" spans="1:3" x14ac:dyDescent="0.2">
      <c r="A68" s="5" t="s">
        <v>124</v>
      </c>
      <c r="B68" s="17">
        <v>-12035.208432497937</v>
      </c>
      <c r="C68" s="15"/>
    </row>
    <row r="69" spans="1:3" x14ac:dyDescent="0.2">
      <c r="A69" s="5" t="s">
        <v>159</v>
      </c>
      <c r="B69" s="17">
        <v>-15442.891236209369</v>
      </c>
      <c r="C69" s="15"/>
    </row>
    <row r="70" spans="1:3" x14ac:dyDescent="0.2">
      <c r="A70" s="5" t="s">
        <v>74</v>
      </c>
      <c r="B70" s="17">
        <v>-15613.398134154229</v>
      </c>
      <c r="C70" s="15"/>
    </row>
    <row r="71" spans="1:3" x14ac:dyDescent="0.2">
      <c r="A71" s="5" t="s">
        <v>86</v>
      </c>
      <c r="B71" s="17">
        <v>-15613.398134154229</v>
      </c>
      <c r="C71" s="15"/>
    </row>
    <row r="72" spans="1:3" x14ac:dyDescent="0.2">
      <c r="A72" s="5" t="s">
        <v>69</v>
      </c>
      <c r="B72" s="17">
        <v>-15613.398134154229</v>
      </c>
      <c r="C72" s="15"/>
    </row>
    <row r="73" spans="1:3" x14ac:dyDescent="0.2">
      <c r="A73" s="5" t="s">
        <v>95</v>
      </c>
      <c r="B73" s="17">
        <v>-15613.398134154229</v>
      </c>
      <c r="C73" s="15"/>
    </row>
    <row r="74" spans="1:3" x14ac:dyDescent="0.2">
      <c r="A74" s="5" t="s">
        <v>188</v>
      </c>
      <c r="B74" s="17">
        <v>-16009.541906691216</v>
      </c>
      <c r="C74" s="15"/>
    </row>
    <row r="75" spans="1:3" x14ac:dyDescent="0.2">
      <c r="A75" s="5" t="s">
        <v>156</v>
      </c>
      <c r="B75" s="17">
        <v>-17577.102250943619</v>
      </c>
      <c r="C75" s="15"/>
    </row>
    <row r="76" spans="1:3" x14ac:dyDescent="0.2">
      <c r="A76" s="5" t="s">
        <v>68</v>
      </c>
      <c r="B76" s="17">
        <v>-22017.723428347959</v>
      </c>
      <c r="C76" s="15"/>
    </row>
    <row r="77" spans="1:3" x14ac:dyDescent="0.2">
      <c r="A77" s="5" t="s">
        <v>157</v>
      </c>
      <c r="B77" s="17">
        <v>-22442.934143908107</v>
      </c>
      <c r="C77" s="15"/>
    </row>
    <row r="78" spans="1:3" x14ac:dyDescent="0.2">
      <c r="A78" s="5" t="s">
        <v>154</v>
      </c>
      <c r="B78" s="17">
        <v>-23653.431758039009</v>
      </c>
      <c r="C78" s="15"/>
    </row>
    <row r="79" spans="1:3" x14ac:dyDescent="0.2">
      <c r="A79" s="5" t="s">
        <v>143</v>
      </c>
      <c r="B79" s="17">
        <v>-23840.85473179874</v>
      </c>
      <c r="C79" s="15"/>
    </row>
    <row r="80" spans="1:3" x14ac:dyDescent="0.2">
      <c r="A80" s="5" t="s">
        <v>70</v>
      </c>
      <c r="B80" s="17">
        <v>-25168.892342816878</v>
      </c>
      <c r="C80" s="15"/>
    </row>
    <row r="81" spans="1:3" x14ac:dyDescent="0.2">
      <c r="A81" s="5" t="s">
        <v>163</v>
      </c>
      <c r="B81" s="17">
        <v>-28882.01164722945</v>
      </c>
      <c r="C81" s="15"/>
    </row>
    <row r="82" spans="1:3" x14ac:dyDescent="0.2">
      <c r="A82" s="5" t="s">
        <v>96</v>
      </c>
      <c r="B82" s="17">
        <v>-32367.238809909206</v>
      </c>
      <c r="C82" s="15"/>
    </row>
    <row r="83" spans="1:3" x14ac:dyDescent="0.2">
      <c r="A83" s="5" t="s">
        <v>200</v>
      </c>
      <c r="B83" s="17">
        <v>-36961.664127845805</v>
      </c>
      <c r="C83" s="15"/>
    </row>
    <row r="84" spans="1:3" x14ac:dyDescent="0.2">
      <c r="A84" s="5" t="s">
        <v>139</v>
      </c>
      <c r="B84" s="17">
        <v>-37100.502331152173</v>
      </c>
      <c r="C84" s="15"/>
    </row>
    <row r="85" spans="1:3" x14ac:dyDescent="0.2">
      <c r="A85" s="5" t="s">
        <v>152</v>
      </c>
      <c r="B85" s="17">
        <v>-37470.774065686732</v>
      </c>
      <c r="C85" s="15"/>
    </row>
    <row r="86" spans="1:3" x14ac:dyDescent="0.2">
      <c r="A86" s="5" t="s">
        <v>144</v>
      </c>
      <c r="B86" s="17">
        <v>-39027.232078765592</v>
      </c>
      <c r="C86" s="15"/>
    </row>
    <row r="87" spans="1:3" x14ac:dyDescent="0.2">
      <c r="A87" s="5" t="s">
        <v>151</v>
      </c>
      <c r="B87" s="17">
        <v>-39027.232078765592</v>
      </c>
      <c r="C87" s="15"/>
    </row>
    <row r="88" spans="1:3" x14ac:dyDescent="0.2">
      <c r="A88" s="14" t="s">
        <v>141</v>
      </c>
      <c r="B88" s="16">
        <v>-39027.232078765592</v>
      </c>
      <c r="C88" s="15"/>
    </row>
    <row r="89" spans="1:3" x14ac:dyDescent="0.2">
      <c r="A89" s="5" t="s">
        <v>65</v>
      </c>
      <c r="B89" s="17">
        <v>-39027.232078765592</v>
      </c>
      <c r="C89" s="15"/>
    </row>
    <row r="90" spans="1:3" x14ac:dyDescent="0.2">
      <c r="A90" s="5" t="s">
        <v>119</v>
      </c>
      <c r="B90" s="17">
        <v>-39941.546050368452</v>
      </c>
      <c r="C90" s="15"/>
    </row>
    <row r="91" spans="1:3" x14ac:dyDescent="0.2">
      <c r="A91" s="5" t="s">
        <v>90</v>
      </c>
      <c r="B91" s="17">
        <v>-40369.979229218698</v>
      </c>
      <c r="C91" s="15"/>
    </row>
    <row r="92" spans="1:3" x14ac:dyDescent="0.2">
      <c r="A92" s="5" t="s">
        <v>128</v>
      </c>
      <c r="B92" s="17">
        <v>-42531.476371764082</v>
      </c>
      <c r="C92" s="15"/>
    </row>
    <row r="93" spans="1:3" x14ac:dyDescent="0.2">
      <c r="A93" s="5" t="s">
        <v>103</v>
      </c>
      <c r="B93" s="17">
        <v>-44055.859913375978</v>
      </c>
      <c r="C93" s="15"/>
    </row>
    <row r="94" spans="1:3" x14ac:dyDescent="0.2">
      <c r="A94" s="5" t="s">
        <v>146</v>
      </c>
      <c r="B94" s="17">
        <v>-45235.788809909209</v>
      </c>
      <c r="C94" s="15"/>
    </row>
    <row r="95" spans="1:3" x14ac:dyDescent="0.2">
      <c r="A95" s="5" t="s">
        <v>218</v>
      </c>
      <c r="B95" s="17">
        <v>-48121.680721448392</v>
      </c>
      <c r="C95" s="15"/>
    </row>
    <row r="96" spans="1:3" x14ac:dyDescent="0.2">
      <c r="A96" s="5" t="s">
        <v>158</v>
      </c>
      <c r="B96" s="17">
        <v>0</v>
      </c>
      <c r="C96" s="15"/>
    </row>
    <row r="97" spans="1:3" x14ac:dyDescent="0.2">
      <c r="A97" s="5" t="s">
        <v>64</v>
      </c>
      <c r="B97" s="17">
        <v>-58819.687709615879</v>
      </c>
      <c r="C97" s="15"/>
    </row>
    <row r="98" spans="1:3" x14ac:dyDescent="0.2">
      <c r="A98" s="5" t="s">
        <v>58</v>
      </c>
      <c r="B98" s="17">
        <v>-59681.717968573364</v>
      </c>
      <c r="C98" s="15"/>
    </row>
    <row r="99" spans="1:3" x14ac:dyDescent="0.2">
      <c r="A99" s="5" t="s">
        <v>101</v>
      </c>
      <c r="B99" s="17">
        <v>-60480.576371764095</v>
      </c>
      <c r="C99" s="15"/>
    </row>
    <row r="100" spans="1:3" x14ac:dyDescent="0.2">
      <c r="A100" s="14" t="s">
        <v>94</v>
      </c>
      <c r="B100" s="16">
        <v>-62753.34769203046</v>
      </c>
      <c r="C100" s="15"/>
    </row>
    <row r="101" spans="1:3" x14ac:dyDescent="0.2">
      <c r="A101" s="5" t="s">
        <v>138</v>
      </c>
      <c r="B101" s="17">
        <v>-64556.018809909205</v>
      </c>
      <c r="C101" s="15"/>
    </row>
    <row r="102" spans="1:3" x14ac:dyDescent="0.2">
      <c r="A102" s="5" t="s">
        <v>125</v>
      </c>
      <c r="B102" s="17">
        <v>-64556.018809909205</v>
      </c>
      <c r="C102" s="15"/>
    </row>
    <row r="103" spans="1:3" x14ac:dyDescent="0.2">
      <c r="A103" s="5" t="s">
        <v>137</v>
      </c>
      <c r="B103" s="17">
        <v>-64556.018809909205</v>
      </c>
      <c r="C103" s="15"/>
    </row>
    <row r="104" spans="1:3" x14ac:dyDescent="0.2">
      <c r="A104" s="5" t="s">
        <v>131</v>
      </c>
      <c r="B104" s="17">
        <v>-64556.018809909205</v>
      </c>
      <c r="C104" s="15"/>
    </row>
    <row r="105" spans="1:3" x14ac:dyDescent="0.2">
      <c r="A105" s="5" t="s">
        <v>130</v>
      </c>
      <c r="B105" s="17">
        <v>-66448.876371764083</v>
      </c>
      <c r="C105" s="15"/>
    </row>
    <row r="106" spans="1:3" x14ac:dyDescent="0.2">
      <c r="A106" s="5" t="s">
        <v>126</v>
      </c>
      <c r="B106" s="17">
        <v>-66448.876371764083</v>
      </c>
      <c r="C106" s="15"/>
    </row>
    <row r="107" spans="1:3" x14ac:dyDescent="0.2">
      <c r="A107" s="5" t="s">
        <v>129</v>
      </c>
      <c r="B107" s="17">
        <v>-66448.876371764083</v>
      </c>
      <c r="C107" s="15"/>
    </row>
    <row r="108" spans="1:3" x14ac:dyDescent="0.2">
      <c r="A108" s="5" t="s">
        <v>140</v>
      </c>
      <c r="B108" s="17">
        <v>-66448.876371764083</v>
      </c>
    </row>
    <row r="109" spans="1:3" x14ac:dyDescent="0.2">
      <c r="A109" s="27" t="s">
        <v>460</v>
      </c>
    </row>
    <row r="110" spans="1:3" x14ac:dyDescent="0.2">
      <c r="A110" s="27"/>
    </row>
  </sheetData>
  <sortState xmlns:xlrd2="http://schemas.microsoft.com/office/spreadsheetml/2017/richdata2" ref="A9:B108">
    <sortCondition descending="1" ref="B9:B108"/>
  </sortState>
  <pageMargins left="0.511811024" right="0.511811024" top="0.78740157499999996" bottom="0.78740157499999996" header="0.31496062000000002" footer="0.31496062000000002"/>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98CE6-0A33-43DA-8619-4A928D3C15E2}">
  <dimension ref="A2:H15"/>
  <sheetViews>
    <sheetView tabSelected="1" workbookViewId="0">
      <selection activeCell="B2" sqref="B2"/>
    </sheetView>
  </sheetViews>
  <sheetFormatPr defaultRowHeight="12.75" x14ac:dyDescent="0.2"/>
  <cols>
    <col min="1" max="1" width="44" style="1" customWidth="1"/>
    <col min="2" max="3" width="30.7109375" style="1" customWidth="1"/>
    <col min="4" max="4" width="11.7109375" style="1" bestFit="1" customWidth="1"/>
    <col min="5" max="5" width="11.28515625" style="1" bestFit="1" customWidth="1"/>
    <col min="6" max="6" width="10.28515625" style="1" bestFit="1" customWidth="1"/>
    <col min="7" max="7" width="13.140625" style="1" customWidth="1"/>
    <col min="8" max="8" width="11.28515625" style="1" bestFit="1" customWidth="1"/>
    <col min="9" max="16384" width="9.140625" style="1"/>
  </cols>
  <sheetData>
    <row r="2" spans="1:8" ht="15" customHeight="1" x14ac:dyDescent="0.2">
      <c r="B2" s="2"/>
      <c r="C2" s="3"/>
      <c r="E2" s="3"/>
    </row>
    <row r="3" spans="1:8" ht="16.5" customHeight="1" x14ac:dyDescent="0.2">
      <c r="B3" s="2" t="str">
        <f ca="1">Índice!A9</f>
        <v>MÊS DE COMPETÊNCIA: Maio de 2023</v>
      </c>
      <c r="C3" s="3"/>
      <c r="E3" s="3"/>
    </row>
    <row r="5" spans="1:8" x14ac:dyDescent="0.2">
      <c r="A5" s="2" t="s">
        <v>604</v>
      </c>
    </row>
    <row r="6" spans="1:8" x14ac:dyDescent="0.2">
      <c r="A6" s="1" t="s">
        <v>202</v>
      </c>
    </row>
    <row r="8" spans="1:8" x14ac:dyDescent="0.2">
      <c r="A8" s="4" t="s">
        <v>203</v>
      </c>
      <c r="B8" s="6" t="s">
        <v>206</v>
      </c>
      <c r="C8" s="21" t="s">
        <v>207</v>
      </c>
    </row>
    <row r="9" spans="1:8" x14ac:dyDescent="0.2">
      <c r="A9" s="5" t="s">
        <v>204</v>
      </c>
      <c r="B9" s="19">
        <v>7418.72</v>
      </c>
      <c r="C9" s="7">
        <v>422548.00000000006</v>
      </c>
      <c r="D9" s="26"/>
      <c r="E9" s="15"/>
      <c r="F9" s="15"/>
      <c r="G9" s="15"/>
      <c r="H9" s="25"/>
    </row>
    <row r="10" spans="1:8" x14ac:dyDescent="0.2">
      <c r="A10" s="5" t="s">
        <v>205</v>
      </c>
      <c r="B10" s="19">
        <v>0</v>
      </c>
      <c r="C10" s="7">
        <v>2845027.8200000003</v>
      </c>
      <c r="D10" s="26"/>
      <c r="E10" s="15"/>
      <c r="F10" s="15"/>
      <c r="G10" s="15"/>
      <c r="H10" s="25"/>
    </row>
    <row r="11" spans="1:8" x14ac:dyDescent="0.2">
      <c r="A11" s="4" t="s">
        <v>142</v>
      </c>
      <c r="B11" s="20">
        <f>SUM(B9:B10)</f>
        <v>7418.72</v>
      </c>
      <c r="C11" s="8">
        <f>SUM(C9:C10)</f>
        <v>3267575.8200000003</v>
      </c>
    </row>
    <row r="13" spans="1:8" x14ac:dyDescent="0.2">
      <c r="C13" s="26"/>
    </row>
    <row r="14" spans="1:8" x14ac:dyDescent="0.2">
      <c r="C14" s="26"/>
    </row>
    <row r="15" spans="1:8" x14ac:dyDescent="0.2">
      <c r="C15" s="26"/>
    </row>
  </sheetData>
  <pageMargins left="0.511811024" right="0.511811024" top="0.78740157499999996" bottom="0.78740157499999996" header="0.31496062000000002" footer="0.31496062000000002"/>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5510B-230C-44ED-9BEC-5963025AEE13}">
  <dimension ref="A2:F144"/>
  <sheetViews>
    <sheetView workbookViewId="0">
      <selection activeCell="B2" sqref="B2"/>
    </sheetView>
  </sheetViews>
  <sheetFormatPr defaultRowHeight="12.75" x14ac:dyDescent="0.2"/>
  <cols>
    <col min="1" max="1" width="40.5703125" style="1" customWidth="1"/>
    <col min="2" max="2" width="38.42578125" style="1" bestFit="1" customWidth="1"/>
    <col min="3" max="3" width="9.140625" style="1" customWidth="1"/>
    <col min="4" max="16384" width="9.140625" style="1"/>
  </cols>
  <sheetData>
    <row r="2" spans="1:6" ht="15" customHeight="1" x14ac:dyDescent="0.2">
      <c r="B2" s="2"/>
      <c r="C2" s="3"/>
      <c r="F2" s="3"/>
    </row>
    <row r="3" spans="1:6" ht="15" customHeight="1" x14ac:dyDescent="0.2">
      <c r="B3" s="2" t="str">
        <f ca="1">Índice!A9</f>
        <v>MÊS DE COMPETÊNCIA: Maio de 2023</v>
      </c>
      <c r="C3" s="3"/>
      <c r="F3" s="3"/>
    </row>
    <row r="5" spans="1:6" x14ac:dyDescent="0.2">
      <c r="A5" s="2" t="s">
        <v>605</v>
      </c>
    </row>
    <row r="6" spans="1:6" x14ac:dyDescent="0.2">
      <c r="A6" s="1" t="s">
        <v>202</v>
      </c>
    </row>
    <row r="8" spans="1:6" x14ac:dyDescent="0.2">
      <c r="A8" s="4" t="s">
        <v>1</v>
      </c>
      <c r="B8" s="6" t="s">
        <v>589</v>
      </c>
    </row>
    <row r="9" spans="1:6" x14ac:dyDescent="0.2">
      <c r="A9" s="10" t="s">
        <v>71</v>
      </c>
      <c r="B9" s="11">
        <v>3226683.6988163344</v>
      </c>
    </row>
    <row r="10" spans="1:6" x14ac:dyDescent="0.2">
      <c r="A10" s="5" t="s">
        <v>451</v>
      </c>
      <c r="B10" s="7">
        <v>0</v>
      </c>
    </row>
    <row r="11" spans="1:6" x14ac:dyDescent="0.2">
      <c r="A11" s="5" t="s">
        <v>19</v>
      </c>
      <c r="B11" s="7">
        <v>-160704.53881633497</v>
      </c>
    </row>
    <row r="12" spans="1:6" x14ac:dyDescent="0.2">
      <c r="A12" s="5" t="s">
        <v>473</v>
      </c>
      <c r="B12" s="7">
        <v>0</v>
      </c>
    </row>
    <row r="13" spans="1:6" x14ac:dyDescent="0.2">
      <c r="A13" s="5" t="s">
        <v>469</v>
      </c>
      <c r="B13" s="7">
        <v>0</v>
      </c>
    </row>
    <row r="14" spans="1:6" x14ac:dyDescent="0.2">
      <c r="A14" s="5" t="s">
        <v>132</v>
      </c>
      <c r="B14" s="7">
        <v>0</v>
      </c>
    </row>
    <row r="15" spans="1:6" x14ac:dyDescent="0.2">
      <c r="A15" s="5" t="s">
        <v>216</v>
      </c>
      <c r="B15" s="7">
        <v>-10.6</v>
      </c>
    </row>
    <row r="16" spans="1:6" x14ac:dyDescent="0.2">
      <c r="A16" s="5" t="s">
        <v>474</v>
      </c>
      <c r="B16" s="7">
        <v>-23.5</v>
      </c>
    </row>
    <row r="17" spans="1:2" x14ac:dyDescent="0.2">
      <c r="A17" s="5" t="s">
        <v>166</v>
      </c>
      <c r="B17" s="7">
        <v>-33.130000000000003</v>
      </c>
    </row>
    <row r="18" spans="1:2" x14ac:dyDescent="0.2">
      <c r="A18" s="5" t="s">
        <v>72</v>
      </c>
      <c r="B18" s="7">
        <v>-33.130000000000003</v>
      </c>
    </row>
    <row r="19" spans="1:2" x14ac:dyDescent="0.2">
      <c r="A19" s="5" t="s">
        <v>53</v>
      </c>
      <c r="B19" s="7">
        <v>-34.78</v>
      </c>
    </row>
    <row r="20" spans="1:2" x14ac:dyDescent="0.2">
      <c r="A20" s="5" t="s">
        <v>105</v>
      </c>
      <c r="B20" s="7">
        <v>-67.91</v>
      </c>
    </row>
    <row r="21" spans="1:2" x14ac:dyDescent="0.2">
      <c r="A21" s="5" t="s">
        <v>119</v>
      </c>
      <c r="B21" s="7">
        <v>-183.83</v>
      </c>
    </row>
    <row r="22" spans="1:2" x14ac:dyDescent="0.2">
      <c r="A22" s="5" t="s">
        <v>200</v>
      </c>
      <c r="B22" s="7">
        <v>-183.83</v>
      </c>
    </row>
    <row r="23" spans="1:2" x14ac:dyDescent="0.2">
      <c r="A23" s="5" t="s">
        <v>4</v>
      </c>
      <c r="B23" s="7">
        <v>-202.59</v>
      </c>
    </row>
    <row r="24" spans="1:2" x14ac:dyDescent="0.2">
      <c r="A24" s="5" t="s">
        <v>174</v>
      </c>
      <c r="B24" s="7">
        <v>-211.4</v>
      </c>
    </row>
    <row r="25" spans="1:2" x14ac:dyDescent="0.2">
      <c r="A25" s="5" t="s">
        <v>183</v>
      </c>
      <c r="B25" s="7">
        <v>-273.3</v>
      </c>
    </row>
    <row r="26" spans="1:2" x14ac:dyDescent="0.2">
      <c r="A26" s="5" t="s">
        <v>108</v>
      </c>
      <c r="B26" s="7">
        <v>-273.3</v>
      </c>
    </row>
    <row r="27" spans="1:2" x14ac:dyDescent="0.2">
      <c r="A27" s="5" t="s">
        <v>9</v>
      </c>
      <c r="B27" s="7">
        <v>-273.64999999999998</v>
      </c>
    </row>
    <row r="28" spans="1:2" x14ac:dyDescent="0.2">
      <c r="A28" s="5" t="s">
        <v>106</v>
      </c>
      <c r="B28" s="7">
        <v>-308.08</v>
      </c>
    </row>
    <row r="29" spans="1:2" x14ac:dyDescent="0.2">
      <c r="A29" s="5" t="s">
        <v>148</v>
      </c>
      <c r="B29" s="7">
        <v>-308.72000000000003</v>
      </c>
    </row>
    <row r="30" spans="1:2" x14ac:dyDescent="0.2">
      <c r="A30" s="5" t="s">
        <v>195</v>
      </c>
      <c r="B30" s="7">
        <v>-494.45</v>
      </c>
    </row>
    <row r="31" spans="1:2" x14ac:dyDescent="0.2">
      <c r="A31" s="5" t="s">
        <v>201</v>
      </c>
      <c r="B31" s="7">
        <v>-577.15</v>
      </c>
    </row>
    <row r="32" spans="1:2" x14ac:dyDescent="0.2">
      <c r="A32" s="5" t="s">
        <v>182</v>
      </c>
      <c r="B32" s="7">
        <v>-762.42</v>
      </c>
    </row>
    <row r="33" spans="1:2" x14ac:dyDescent="0.2">
      <c r="A33" s="5" t="s">
        <v>486</v>
      </c>
      <c r="B33" s="7">
        <v>-877.67</v>
      </c>
    </row>
    <row r="34" spans="1:2" x14ac:dyDescent="0.2">
      <c r="A34" s="5" t="s">
        <v>185</v>
      </c>
      <c r="B34" s="7">
        <v>-879.1</v>
      </c>
    </row>
    <row r="35" spans="1:2" x14ac:dyDescent="0.2">
      <c r="A35" s="5" t="s">
        <v>197</v>
      </c>
      <c r="B35" s="7">
        <v>-879.1</v>
      </c>
    </row>
    <row r="36" spans="1:2" x14ac:dyDescent="0.2">
      <c r="A36" s="5" t="s">
        <v>152</v>
      </c>
      <c r="B36" s="7">
        <v>-946.25</v>
      </c>
    </row>
    <row r="37" spans="1:2" x14ac:dyDescent="0.2">
      <c r="A37" s="5" t="s">
        <v>157</v>
      </c>
      <c r="B37" s="7">
        <v>-946.25</v>
      </c>
    </row>
    <row r="38" spans="1:2" x14ac:dyDescent="0.2">
      <c r="A38" s="5" t="s">
        <v>168</v>
      </c>
      <c r="B38" s="7">
        <v>-987.17</v>
      </c>
    </row>
    <row r="39" spans="1:2" x14ac:dyDescent="0.2">
      <c r="A39" s="5" t="s">
        <v>179</v>
      </c>
      <c r="B39" s="7">
        <v>-987.17</v>
      </c>
    </row>
    <row r="40" spans="1:2" x14ac:dyDescent="0.2">
      <c r="A40" s="5" t="s">
        <v>198</v>
      </c>
      <c r="B40" s="7">
        <v>-987.17</v>
      </c>
    </row>
    <row r="41" spans="1:2" x14ac:dyDescent="0.2">
      <c r="A41" s="5" t="s">
        <v>5</v>
      </c>
      <c r="B41" s="7">
        <v>-1190.53</v>
      </c>
    </row>
    <row r="42" spans="1:2" x14ac:dyDescent="0.2">
      <c r="A42" s="5" t="s">
        <v>187</v>
      </c>
      <c r="B42" s="7">
        <v>-1251.44</v>
      </c>
    </row>
    <row r="43" spans="1:2" x14ac:dyDescent="0.2">
      <c r="A43" s="5" t="s">
        <v>143</v>
      </c>
      <c r="B43" s="7">
        <v>-1270.49</v>
      </c>
    </row>
    <row r="44" spans="1:2" x14ac:dyDescent="0.2">
      <c r="A44" s="5" t="s">
        <v>89</v>
      </c>
      <c r="B44" s="7">
        <v>-1292.27</v>
      </c>
    </row>
    <row r="45" spans="1:2" x14ac:dyDescent="0.2">
      <c r="A45" s="5" t="s">
        <v>170</v>
      </c>
      <c r="B45" s="7">
        <v>-1339.93</v>
      </c>
    </row>
    <row r="46" spans="1:2" x14ac:dyDescent="0.2">
      <c r="A46" s="5" t="s">
        <v>173</v>
      </c>
      <c r="B46" s="7">
        <v>-1339.93</v>
      </c>
    </row>
    <row r="47" spans="1:2" x14ac:dyDescent="0.2">
      <c r="A47" s="5" t="s">
        <v>177</v>
      </c>
      <c r="B47" s="7">
        <v>-1339.93</v>
      </c>
    </row>
    <row r="48" spans="1:2" x14ac:dyDescent="0.2">
      <c r="A48" s="5" t="s">
        <v>184</v>
      </c>
      <c r="B48" s="7">
        <v>-1339.93</v>
      </c>
    </row>
    <row r="49" spans="1:2" x14ac:dyDescent="0.2">
      <c r="A49" s="5" t="s">
        <v>172</v>
      </c>
      <c r="B49" s="7">
        <v>-1536.18</v>
      </c>
    </row>
    <row r="50" spans="1:2" x14ac:dyDescent="0.2">
      <c r="A50" s="5" t="s">
        <v>175</v>
      </c>
      <c r="B50" s="7">
        <v>-1909.62</v>
      </c>
    </row>
    <row r="51" spans="1:2" x14ac:dyDescent="0.2">
      <c r="A51" s="5" t="s">
        <v>193</v>
      </c>
      <c r="B51" s="7">
        <v>-1909.62</v>
      </c>
    </row>
    <row r="52" spans="1:2" x14ac:dyDescent="0.2">
      <c r="A52" s="5" t="s">
        <v>189</v>
      </c>
      <c r="B52" s="7">
        <v>-1993.23</v>
      </c>
    </row>
    <row r="53" spans="1:2" x14ac:dyDescent="0.2">
      <c r="A53" s="5" t="s">
        <v>74</v>
      </c>
      <c r="B53" s="7">
        <v>-2537.2399999999998</v>
      </c>
    </row>
    <row r="54" spans="1:2" x14ac:dyDescent="0.2">
      <c r="A54" s="5" t="s">
        <v>65</v>
      </c>
      <c r="B54" s="7">
        <v>-2537.2399999999998</v>
      </c>
    </row>
    <row r="55" spans="1:2" x14ac:dyDescent="0.2">
      <c r="A55" s="5" t="s">
        <v>147</v>
      </c>
      <c r="B55" s="7">
        <v>-2897.1</v>
      </c>
    </row>
    <row r="56" spans="1:2" x14ac:dyDescent="0.2">
      <c r="A56" s="5" t="s">
        <v>199</v>
      </c>
      <c r="B56" s="7">
        <v>-3660.24</v>
      </c>
    </row>
    <row r="57" spans="1:2" x14ac:dyDescent="0.2">
      <c r="A57" s="5" t="s">
        <v>87</v>
      </c>
      <c r="B57" s="7">
        <v>-3804.52</v>
      </c>
    </row>
    <row r="58" spans="1:2" x14ac:dyDescent="0.2">
      <c r="A58" s="5" t="s">
        <v>156</v>
      </c>
      <c r="B58" s="7">
        <v>-3946.37</v>
      </c>
    </row>
    <row r="59" spans="1:2" x14ac:dyDescent="0.2">
      <c r="A59" s="5" t="s">
        <v>160</v>
      </c>
      <c r="B59" s="7">
        <v>-4573.1400000000003</v>
      </c>
    </row>
    <row r="60" spans="1:2" x14ac:dyDescent="0.2">
      <c r="A60" s="5" t="s">
        <v>17</v>
      </c>
      <c r="B60" s="7">
        <v>-4956.33</v>
      </c>
    </row>
    <row r="61" spans="1:2" x14ac:dyDescent="0.2">
      <c r="A61" s="5" t="s">
        <v>98</v>
      </c>
      <c r="B61" s="7">
        <v>-5588.6</v>
      </c>
    </row>
    <row r="62" spans="1:2" x14ac:dyDescent="0.2">
      <c r="A62" s="5" t="s">
        <v>144</v>
      </c>
      <c r="B62" s="7">
        <v>-6204.92</v>
      </c>
    </row>
    <row r="63" spans="1:2" x14ac:dyDescent="0.2">
      <c r="A63" s="5" t="s">
        <v>10</v>
      </c>
      <c r="B63" s="7">
        <v>-6272.83</v>
      </c>
    </row>
    <row r="64" spans="1:2" x14ac:dyDescent="0.2">
      <c r="A64" s="5" t="s">
        <v>60</v>
      </c>
      <c r="B64" s="7">
        <v>-6654.53</v>
      </c>
    </row>
    <row r="65" spans="1:3" x14ac:dyDescent="0.2">
      <c r="A65" s="5" t="s">
        <v>76</v>
      </c>
      <c r="B65" s="7">
        <v>-6654.53</v>
      </c>
    </row>
    <row r="66" spans="1:3" x14ac:dyDescent="0.2">
      <c r="A66" s="5" t="s">
        <v>149</v>
      </c>
      <c r="B66" s="7">
        <v>-6713</v>
      </c>
    </row>
    <row r="67" spans="1:3" x14ac:dyDescent="0.2">
      <c r="A67" s="5" t="s">
        <v>70</v>
      </c>
      <c r="B67" s="7">
        <v>-6713</v>
      </c>
    </row>
    <row r="68" spans="1:3" x14ac:dyDescent="0.2">
      <c r="A68" s="5" t="s">
        <v>55</v>
      </c>
      <c r="B68" s="7">
        <v>-6713</v>
      </c>
    </row>
    <row r="69" spans="1:3" x14ac:dyDescent="0.2">
      <c r="A69" s="5" t="s">
        <v>61</v>
      </c>
      <c r="B69" s="7">
        <v>-6713</v>
      </c>
    </row>
    <row r="70" spans="1:3" x14ac:dyDescent="0.2">
      <c r="A70" s="5" t="s">
        <v>12</v>
      </c>
      <c r="B70" s="7">
        <v>-6713</v>
      </c>
    </row>
    <row r="71" spans="1:3" x14ac:dyDescent="0.2">
      <c r="A71" s="5" t="s">
        <v>68</v>
      </c>
      <c r="B71" s="7">
        <v>-6713</v>
      </c>
    </row>
    <row r="72" spans="1:3" x14ac:dyDescent="0.2">
      <c r="A72" s="5" t="s">
        <v>7</v>
      </c>
      <c r="B72" s="7">
        <v>-6713</v>
      </c>
    </row>
    <row r="73" spans="1:3" x14ac:dyDescent="0.2">
      <c r="A73" s="5" t="s">
        <v>11</v>
      </c>
      <c r="B73" s="7">
        <v>-6713</v>
      </c>
    </row>
    <row r="74" spans="1:3" x14ac:dyDescent="0.2">
      <c r="A74" s="5" t="s">
        <v>3</v>
      </c>
      <c r="B74" s="7">
        <v>-6713</v>
      </c>
    </row>
    <row r="75" spans="1:3" x14ac:dyDescent="0.2">
      <c r="A75" s="5" t="s">
        <v>6</v>
      </c>
      <c r="B75" s="7">
        <v>-6713</v>
      </c>
    </row>
    <row r="76" spans="1:3" x14ac:dyDescent="0.2">
      <c r="A76" s="5" t="s">
        <v>16</v>
      </c>
      <c r="B76" s="7">
        <v>-6713</v>
      </c>
    </row>
    <row r="77" spans="1:3" x14ac:dyDescent="0.2">
      <c r="A77" s="14" t="s">
        <v>79</v>
      </c>
      <c r="B77" s="12">
        <v>-6762.59</v>
      </c>
    </row>
    <row r="78" spans="1:3" x14ac:dyDescent="0.2">
      <c r="A78" s="5" t="s">
        <v>78</v>
      </c>
      <c r="B78" s="7">
        <v>-6859.09</v>
      </c>
    </row>
    <row r="79" spans="1:3" x14ac:dyDescent="0.2">
      <c r="A79" s="5" t="s">
        <v>14</v>
      </c>
      <c r="B79" s="7">
        <v>-6859.09</v>
      </c>
      <c r="C79" s="8"/>
    </row>
    <row r="80" spans="1:3" x14ac:dyDescent="0.2">
      <c r="A80" s="5" t="s">
        <v>93</v>
      </c>
      <c r="B80" s="7">
        <v>-6859.09</v>
      </c>
    </row>
    <row r="81" spans="1:2" x14ac:dyDescent="0.2">
      <c r="A81" s="5" t="s">
        <v>49</v>
      </c>
      <c r="B81" s="7">
        <v>-6859.09</v>
      </c>
    </row>
    <row r="82" spans="1:2" x14ac:dyDescent="0.2">
      <c r="A82" s="5" t="s">
        <v>100</v>
      </c>
      <c r="B82" s="7">
        <v>-6859.09</v>
      </c>
    </row>
    <row r="83" spans="1:2" x14ac:dyDescent="0.2">
      <c r="A83" s="5" t="s">
        <v>109</v>
      </c>
      <c r="B83" s="7">
        <v>-6859.09</v>
      </c>
    </row>
    <row r="84" spans="1:2" x14ac:dyDescent="0.2">
      <c r="A84" s="5" t="s">
        <v>127</v>
      </c>
      <c r="B84" s="7">
        <v>-6859.09</v>
      </c>
    </row>
    <row r="85" spans="1:2" x14ac:dyDescent="0.2">
      <c r="A85" s="5" t="s">
        <v>121</v>
      </c>
      <c r="B85" s="7">
        <v>-6859.09</v>
      </c>
    </row>
    <row r="86" spans="1:2" x14ac:dyDescent="0.2">
      <c r="A86" s="5" t="s">
        <v>141</v>
      </c>
      <c r="B86" s="7">
        <v>-6859.09</v>
      </c>
    </row>
    <row r="87" spans="1:2" x14ac:dyDescent="0.2">
      <c r="A87" s="5" t="s">
        <v>122</v>
      </c>
      <c r="B87" s="7">
        <v>-6859.09</v>
      </c>
    </row>
    <row r="88" spans="1:2" x14ac:dyDescent="0.2">
      <c r="A88" s="5" t="s">
        <v>51</v>
      </c>
      <c r="B88" s="7">
        <v>-6859.09</v>
      </c>
    </row>
    <row r="89" spans="1:2" x14ac:dyDescent="0.2">
      <c r="A89" s="5" t="s">
        <v>86</v>
      </c>
      <c r="B89" s="7">
        <v>-6859.09</v>
      </c>
    </row>
    <row r="90" spans="1:2" x14ac:dyDescent="0.2">
      <c r="A90" s="5" t="s">
        <v>80</v>
      </c>
      <c r="B90" s="7">
        <v>-6859.09</v>
      </c>
    </row>
    <row r="91" spans="1:2" x14ac:dyDescent="0.2">
      <c r="A91" s="5" t="s">
        <v>81</v>
      </c>
      <c r="B91" s="7">
        <v>-6859.09</v>
      </c>
    </row>
    <row r="92" spans="1:2" x14ac:dyDescent="0.2">
      <c r="A92" s="5" t="s">
        <v>99</v>
      </c>
      <c r="B92" s="7">
        <v>-6859.09</v>
      </c>
    </row>
    <row r="93" spans="1:2" x14ac:dyDescent="0.2">
      <c r="A93" s="5" t="s">
        <v>50</v>
      </c>
      <c r="B93" s="7">
        <v>-6859.09</v>
      </c>
    </row>
    <row r="94" spans="1:2" x14ac:dyDescent="0.2">
      <c r="A94" s="5" t="s">
        <v>69</v>
      </c>
      <c r="B94" s="7">
        <v>-6859.09</v>
      </c>
    </row>
    <row r="95" spans="1:2" x14ac:dyDescent="0.2">
      <c r="A95" s="5" t="s">
        <v>85</v>
      </c>
      <c r="B95" s="7">
        <v>-6859.09</v>
      </c>
    </row>
    <row r="96" spans="1:2" x14ac:dyDescent="0.2">
      <c r="A96" s="5" t="s">
        <v>59</v>
      </c>
      <c r="B96" s="7">
        <v>-6859.09</v>
      </c>
    </row>
    <row r="97" spans="1:2" x14ac:dyDescent="0.2">
      <c r="A97" s="5" t="s">
        <v>84</v>
      </c>
      <c r="B97" s="7">
        <v>-6859.09</v>
      </c>
    </row>
    <row r="98" spans="1:2" x14ac:dyDescent="0.2">
      <c r="A98" s="5" t="s">
        <v>77</v>
      </c>
      <c r="B98" s="7">
        <v>-6859.09</v>
      </c>
    </row>
    <row r="99" spans="1:2" x14ac:dyDescent="0.2">
      <c r="A99" s="5" t="s">
        <v>83</v>
      </c>
      <c r="B99" s="7">
        <v>-6859.09</v>
      </c>
    </row>
    <row r="100" spans="1:2" x14ac:dyDescent="0.2">
      <c r="A100" s="5" t="s">
        <v>18</v>
      </c>
      <c r="B100" s="7">
        <v>-6859.09</v>
      </c>
    </row>
    <row r="101" spans="1:2" x14ac:dyDescent="0.2">
      <c r="A101" s="5" t="s">
        <v>13</v>
      </c>
      <c r="B101" s="7">
        <v>-6859.09</v>
      </c>
    </row>
    <row r="102" spans="1:2" x14ac:dyDescent="0.2">
      <c r="A102" s="5" t="s">
        <v>88</v>
      </c>
      <c r="B102" s="7">
        <v>-6859.09</v>
      </c>
    </row>
    <row r="103" spans="1:2" x14ac:dyDescent="0.2">
      <c r="A103" s="5" t="s">
        <v>67</v>
      </c>
      <c r="B103" s="7">
        <v>-6859.09</v>
      </c>
    </row>
    <row r="104" spans="1:2" x14ac:dyDescent="0.2">
      <c r="A104" s="5" t="s">
        <v>66</v>
      </c>
      <c r="B104" s="7">
        <v>-6859.09</v>
      </c>
    </row>
    <row r="105" spans="1:2" x14ac:dyDescent="0.2">
      <c r="A105" s="5" t="s">
        <v>92</v>
      </c>
      <c r="B105" s="7">
        <v>-6859.09</v>
      </c>
    </row>
    <row r="106" spans="1:2" x14ac:dyDescent="0.2">
      <c r="A106" s="5" t="s">
        <v>95</v>
      </c>
      <c r="B106" s="7">
        <v>-6859.09</v>
      </c>
    </row>
    <row r="107" spans="1:2" x14ac:dyDescent="0.2">
      <c r="A107" s="5" t="s">
        <v>178</v>
      </c>
      <c r="B107" s="7">
        <v>-7207.78</v>
      </c>
    </row>
    <row r="108" spans="1:2" x14ac:dyDescent="0.2">
      <c r="A108" s="5" t="s">
        <v>56</v>
      </c>
      <c r="B108" s="7">
        <v>-7301.71</v>
      </c>
    </row>
    <row r="109" spans="1:2" x14ac:dyDescent="0.2">
      <c r="A109" s="5" t="s">
        <v>73</v>
      </c>
      <c r="B109" s="7">
        <v>-8337.23</v>
      </c>
    </row>
    <row r="110" spans="1:2" x14ac:dyDescent="0.2">
      <c r="A110" s="5" t="s">
        <v>191</v>
      </c>
      <c r="B110" s="7">
        <v>-9188.7000000000007</v>
      </c>
    </row>
    <row r="111" spans="1:2" x14ac:dyDescent="0.2">
      <c r="A111" s="5" t="s">
        <v>151</v>
      </c>
      <c r="B111" s="7">
        <v>-9685.3700000000008</v>
      </c>
    </row>
    <row r="112" spans="1:2" x14ac:dyDescent="0.2">
      <c r="A112" s="5" t="s">
        <v>63</v>
      </c>
      <c r="B112" s="7">
        <v>-9781.58</v>
      </c>
    </row>
    <row r="113" spans="1:2" x14ac:dyDescent="0.2">
      <c r="A113" s="5" t="s">
        <v>186</v>
      </c>
      <c r="B113" s="7">
        <v>-11060.96</v>
      </c>
    </row>
    <row r="114" spans="1:2" x14ac:dyDescent="0.2">
      <c r="A114" s="5" t="s">
        <v>52</v>
      </c>
      <c r="B114" s="7">
        <v>-12234.05</v>
      </c>
    </row>
    <row r="115" spans="1:2" x14ac:dyDescent="0.2">
      <c r="A115" s="5" t="s">
        <v>180</v>
      </c>
      <c r="B115" s="7">
        <v>-13412.88</v>
      </c>
    </row>
    <row r="116" spans="1:2" x14ac:dyDescent="0.2">
      <c r="A116" s="5" t="s">
        <v>162</v>
      </c>
      <c r="B116" s="7">
        <v>-14936.28</v>
      </c>
    </row>
    <row r="117" spans="1:2" x14ac:dyDescent="0.2">
      <c r="A117" s="5" t="s">
        <v>159</v>
      </c>
      <c r="B117" s="7">
        <v>-16820.38</v>
      </c>
    </row>
    <row r="118" spans="1:2" x14ac:dyDescent="0.2">
      <c r="A118" s="5" t="s">
        <v>101</v>
      </c>
      <c r="B118" s="7">
        <v>-18857.490000000002</v>
      </c>
    </row>
    <row r="119" spans="1:2" x14ac:dyDescent="0.2">
      <c r="A119" s="5" t="s">
        <v>188</v>
      </c>
      <c r="B119" s="7">
        <v>-39537.800000000003</v>
      </c>
    </row>
    <row r="120" spans="1:2" x14ac:dyDescent="0.2">
      <c r="A120" s="5" t="s">
        <v>129</v>
      </c>
      <c r="B120" s="7">
        <v>-44244.06</v>
      </c>
    </row>
    <row r="121" spans="1:2" x14ac:dyDescent="0.2">
      <c r="A121" s="5" t="s">
        <v>192</v>
      </c>
      <c r="B121" s="7">
        <v>-61152.15</v>
      </c>
    </row>
    <row r="122" spans="1:2" x14ac:dyDescent="0.2">
      <c r="A122" s="5" t="s">
        <v>90</v>
      </c>
      <c r="B122" s="7">
        <v>-64870.31</v>
      </c>
    </row>
    <row r="123" spans="1:2" x14ac:dyDescent="0.2">
      <c r="A123" s="5" t="s">
        <v>103</v>
      </c>
      <c r="B123" s="7">
        <v>-67715.63</v>
      </c>
    </row>
    <row r="124" spans="1:2" x14ac:dyDescent="0.2">
      <c r="A124" s="5" t="s">
        <v>96</v>
      </c>
      <c r="B124" s="7">
        <v>-78763.649999999994</v>
      </c>
    </row>
    <row r="125" spans="1:2" x14ac:dyDescent="0.2">
      <c r="A125" s="5" t="s">
        <v>130</v>
      </c>
      <c r="B125" s="7">
        <v>-80419.41</v>
      </c>
    </row>
    <row r="126" spans="1:2" x14ac:dyDescent="0.2">
      <c r="A126" s="5" t="s">
        <v>154</v>
      </c>
      <c r="B126" s="7">
        <v>-83409.48</v>
      </c>
    </row>
    <row r="127" spans="1:2" x14ac:dyDescent="0.2">
      <c r="A127" s="5" t="s">
        <v>128</v>
      </c>
      <c r="B127" s="7">
        <v>-90809.35</v>
      </c>
    </row>
    <row r="128" spans="1:2" x14ac:dyDescent="0.2">
      <c r="A128" s="5" t="s">
        <v>139</v>
      </c>
      <c r="B128" s="7">
        <v>-98684.28</v>
      </c>
    </row>
    <row r="129" spans="1:2" x14ac:dyDescent="0.2">
      <c r="A129" s="5" t="s">
        <v>163</v>
      </c>
      <c r="B129" s="7">
        <v>-103605.86</v>
      </c>
    </row>
    <row r="130" spans="1:2" x14ac:dyDescent="0.2">
      <c r="A130" s="5" t="s">
        <v>218</v>
      </c>
      <c r="B130" s="7">
        <v>-106594.18</v>
      </c>
    </row>
    <row r="131" spans="1:2" x14ac:dyDescent="0.2">
      <c r="A131" s="5" t="s">
        <v>146</v>
      </c>
      <c r="B131" s="7">
        <v>-111243.72</v>
      </c>
    </row>
    <row r="132" spans="1:2" x14ac:dyDescent="0.2">
      <c r="A132" s="5" t="s">
        <v>94</v>
      </c>
      <c r="B132" s="7">
        <v>-113295.69</v>
      </c>
    </row>
    <row r="133" spans="1:2" x14ac:dyDescent="0.2">
      <c r="A133" s="5" t="s">
        <v>82</v>
      </c>
      <c r="B133" s="7">
        <v>-114680.86</v>
      </c>
    </row>
    <row r="134" spans="1:2" x14ac:dyDescent="0.2">
      <c r="A134" s="14" t="s">
        <v>137</v>
      </c>
      <c r="B134" s="12">
        <v>-116100.33</v>
      </c>
    </row>
    <row r="135" spans="1:2" x14ac:dyDescent="0.2">
      <c r="A135" s="5" t="s">
        <v>125</v>
      </c>
      <c r="B135" s="7">
        <v>-119369.07</v>
      </c>
    </row>
    <row r="136" spans="1:2" x14ac:dyDescent="0.2">
      <c r="A136" s="5" t="s">
        <v>138</v>
      </c>
      <c r="B136" s="7">
        <v>-122326.89</v>
      </c>
    </row>
    <row r="137" spans="1:2" x14ac:dyDescent="0.2">
      <c r="A137" s="5" t="s">
        <v>58</v>
      </c>
      <c r="B137" s="7">
        <v>-149649</v>
      </c>
    </row>
    <row r="138" spans="1:2" x14ac:dyDescent="0.2">
      <c r="A138" s="5" t="s">
        <v>64</v>
      </c>
      <c r="B138" s="7">
        <v>-150758.91</v>
      </c>
    </row>
    <row r="139" spans="1:2" x14ac:dyDescent="0.2">
      <c r="A139" s="5" t="s">
        <v>131</v>
      </c>
      <c r="B139" s="7">
        <v>-157510.79</v>
      </c>
    </row>
    <row r="140" spans="1:2" x14ac:dyDescent="0.2">
      <c r="A140" s="5" t="s">
        <v>140</v>
      </c>
      <c r="B140" s="7">
        <v>-160420.82999999999</v>
      </c>
    </row>
    <row r="141" spans="1:2" x14ac:dyDescent="0.2">
      <c r="A141" s="5" t="s">
        <v>91</v>
      </c>
      <c r="B141" s="7">
        <v>-160704.54</v>
      </c>
    </row>
    <row r="142" spans="1:2" x14ac:dyDescent="0.2">
      <c r="A142" s="5" t="s">
        <v>126</v>
      </c>
      <c r="B142" s="7">
        <v>-162022.42000000001</v>
      </c>
    </row>
    <row r="143" spans="1:2" x14ac:dyDescent="0.2">
      <c r="A143" s="27" t="s">
        <v>461</v>
      </c>
    </row>
    <row r="144" spans="1:2" x14ac:dyDescent="0.2">
      <c r="A144" s="27"/>
    </row>
  </sheetData>
  <sortState xmlns:xlrd2="http://schemas.microsoft.com/office/spreadsheetml/2017/richdata2" ref="A9:B142">
    <sortCondition descending="1" ref="B9:B142"/>
  </sortState>
  <pageMargins left="0.511811024" right="0.511811024" top="0.78740157499999996" bottom="0.78740157499999996" header="0.31496062000000002" footer="0.3149606200000000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1734E-F015-405D-8606-D9D870C99945}">
  <dimension ref="A2:I12"/>
  <sheetViews>
    <sheetView workbookViewId="0">
      <selection activeCell="B2" sqref="B2"/>
    </sheetView>
  </sheetViews>
  <sheetFormatPr defaultRowHeight="12.75" x14ac:dyDescent="0.2"/>
  <cols>
    <col min="1" max="1" width="29.42578125" style="1" customWidth="1"/>
    <col min="2" max="3" width="30.7109375" style="1" customWidth="1"/>
    <col min="4" max="4" width="23.85546875" style="1" customWidth="1"/>
    <col min="5" max="16384" width="9.140625" style="1"/>
  </cols>
  <sheetData>
    <row r="2" spans="1:9" ht="15" customHeight="1" x14ac:dyDescent="0.2">
      <c r="B2" s="2"/>
      <c r="C2" s="3"/>
      <c r="D2" s="3"/>
      <c r="F2" s="3"/>
    </row>
    <row r="3" spans="1:9" ht="15" customHeight="1" x14ac:dyDescent="0.2">
      <c r="B3" s="2" t="str">
        <f ca="1">Índice!A9</f>
        <v>MÊS DE COMPETÊNCIA: Maio de 2023</v>
      </c>
      <c r="C3" s="3"/>
      <c r="D3" s="3"/>
      <c r="F3" s="3"/>
      <c r="G3" s="3"/>
      <c r="H3" s="3"/>
      <c r="I3" s="3"/>
    </row>
    <row r="4" spans="1:9" x14ac:dyDescent="0.2">
      <c r="F4" s="3"/>
      <c r="G4" s="3"/>
      <c r="H4" s="3"/>
      <c r="I4" s="3"/>
    </row>
    <row r="5" spans="1:9" x14ac:dyDescent="0.2">
      <c r="A5" s="2" t="s">
        <v>606</v>
      </c>
      <c r="F5" s="3"/>
      <c r="G5" s="3"/>
      <c r="H5" s="3"/>
      <c r="I5" s="3"/>
    </row>
    <row r="6" spans="1:9" x14ac:dyDescent="0.2">
      <c r="F6" s="3"/>
      <c r="G6" s="3"/>
      <c r="H6" s="3"/>
      <c r="I6" s="3"/>
    </row>
    <row r="7" spans="1:9" x14ac:dyDescent="0.2">
      <c r="A7" s="6" t="s">
        <v>1</v>
      </c>
      <c r="B7" s="6" t="s">
        <v>0</v>
      </c>
      <c r="C7" s="6" t="s">
        <v>208</v>
      </c>
      <c r="F7" s="3"/>
      <c r="G7" s="3"/>
      <c r="H7" s="3"/>
      <c r="I7" s="3"/>
    </row>
    <row r="8" spans="1:9" x14ac:dyDescent="0.2">
      <c r="A8" s="5" t="s">
        <v>264</v>
      </c>
      <c r="B8" s="18" t="s">
        <v>248</v>
      </c>
      <c r="C8" s="13">
        <v>36464</v>
      </c>
      <c r="F8" s="3"/>
      <c r="G8" s="3"/>
      <c r="H8" s="3"/>
      <c r="I8" s="3"/>
    </row>
    <row r="9" spans="1:9" x14ac:dyDescent="0.2">
      <c r="A9" s="5" t="s">
        <v>265</v>
      </c>
      <c r="B9" s="18" t="s">
        <v>212</v>
      </c>
      <c r="C9" s="13">
        <v>636774.06999999995</v>
      </c>
      <c r="F9" s="3"/>
      <c r="G9" s="3"/>
      <c r="H9" s="3"/>
      <c r="I9" s="3"/>
    </row>
    <row r="10" spans="1:9" x14ac:dyDescent="0.2">
      <c r="A10" s="5" t="s">
        <v>266</v>
      </c>
      <c r="B10" s="18" t="s">
        <v>261</v>
      </c>
      <c r="C10" s="13">
        <v>20026.04</v>
      </c>
      <c r="F10" s="3"/>
      <c r="G10" s="3"/>
      <c r="H10" s="3"/>
      <c r="I10" s="3"/>
    </row>
    <row r="11" spans="1:9" x14ac:dyDescent="0.2">
      <c r="A11" s="5" t="s">
        <v>267</v>
      </c>
      <c r="B11" s="18" t="s">
        <v>262</v>
      </c>
      <c r="C11" s="13">
        <v>13689431.25</v>
      </c>
      <c r="F11" s="3"/>
      <c r="G11" s="3"/>
      <c r="H11" s="3"/>
      <c r="I11" s="3"/>
    </row>
    <row r="12" spans="1:9" x14ac:dyDescent="0.2">
      <c r="A12" s="4" t="s">
        <v>142</v>
      </c>
      <c r="B12" s="4"/>
      <c r="C12" s="8">
        <f>SUM(C8:C11)</f>
        <v>14382695.359999999</v>
      </c>
      <c r="F12" s="3"/>
      <c r="G12" s="3"/>
      <c r="H12" s="3"/>
      <c r="I12" s="3"/>
    </row>
  </sheetData>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484F3-8A8C-49E7-BA57-028C827FE348}">
  <dimension ref="A2:H12"/>
  <sheetViews>
    <sheetView workbookViewId="0">
      <selection activeCell="B2" sqref="B2"/>
    </sheetView>
  </sheetViews>
  <sheetFormatPr defaultRowHeight="12.75" x14ac:dyDescent="0.2"/>
  <cols>
    <col min="1" max="1" width="40.5703125" style="1" customWidth="1"/>
    <col min="2" max="2" width="30.7109375" style="1" customWidth="1"/>
    <col min="3" max="16384" width="9.140625" style="1"/>
  </cols>
  <sheetData>
    <row r="2" spans="1:8" ht="15" customHeight="1" x14ac:dyDescent="0.2">
      <c r="B2" s="2"/>
      <c r="C2" s="3"/>
      <c r="D2" s="3"/>
      <c r="H2" s="3"/>
    </row>
    <row r="3" spans="1:8" ht="15" customHeight="1" x14ac:dyDescent="0.2">
      <c r="B3" s="2" t="str">
        <f ca="1">Índice!A9</f>
        <v>MÊS DE COMPETÊNCIA: Maio de 2023</v>
      </c>
      <c r="C3" s="3"/>
      <c r="D3" s="3"/>
      <c r="H3" s="3"/>
    </row>
    <row r="5" spans="1:8" x14ac:dyDescent="0.2">
      <c r="A5" s="2" t="s">
        <v>607</v>
      </c>
    </row>
    <row r="6" spans="1:8" x14ac:dyDescent="0.2">
      <c r="A6" s="1" t="s">
        <v>247</v>
      </c>
    </row>
    <row r="8" spans="1:8" x14ac:dyDescent="0.2">
      <c r="A8" s="4" t="s">
        <v>1</v>
      </c>
      <c r="B8" s="6" t="s">
        <v>268</v>
      </c>
    </row>
    <row r="9" spans="1:8" x14ac:dyDescent="0.2">
      <c r="A9" s="10" t="s">
        <v>144</v>
      </c>
      <c r="B9" s="11">
        <v>20026.039776989142</v>
      </c>
    </row>
    <row r="10" spans="1:8" x14ac:dyDescent="0.2">
      <c r="A10" s="5" t="s">
        <v>19</v>
      </c>
      <c r="B10" s="7">
        <v>-73059.149999999994</v>
      </c>
    </row>
    <row r="11" spans="1:8" x14ac:dyDescent="0.2">
      <c r="A11" s="7" t="s">
        <v>9</v>
      </c>
      <c r="B11" s="7">
        <v>47731.251306170278</v>
      </c>
    </row>
    <row r="12" spans="1:8" x14ac:dyDescent="0.2">
      <c r="A12" s="5" t="s">
        <v>469</v>
      </c>
      <c r="B12" s="7">
        <v>5301.8589168405742</v>
      </c>
    </row>
  </sheetData>
  <sortState xmlns:xlrd2="http://schemas.microsoft.com/office/spreadsheetml/2017/richdata2" ref="A10:B10">
    <sortCondition descending="1" ref="B10"/>
  </sortState>
  <pageMargins left="0.511811024" right="0.511811024" top="0.78740157499999996" bottom="0.78740157499999996" header="0.31496062000000002" footer="0.3149606200000000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48865-8125-4297-976B-3C7A35B6386A}">
  <dimension ref="A2:H175"/>
  <sheetViews>
    <sheetView workbookViewId="0">
      <selection activeCell="B2" sqref="B2"/>
    </sheetView>
  </sheetViews>
  <sheetFormatPr defaultRowHeight="12.75" x14ac:dyDescent="0.2"/>
  <cols>
    <col min="1" max="1" width="40.5703125" style="1" customWidth="1"/>
    <col min="2" max="2" width="30.7109375" style="1" customWidth="1"/>
    <col min="3" max="16384" width="9.140625" style="1"/>
  </cols>
  <sheetData>
    <row r="2" spans="1:8" ht="15" customHeight="1" x14ac:dyDescent="0.2">
      <c r="B2" s="2"/>
      <c r="C2" s="3"/>
      <c r="D2" s="3"/>
      <c r="H2" s="3"/>
    </row>
    <row r="3" spans="1:8" ht="15" customHeight="1" x14ac:dyDescent="0.2">
      <c r="B3" s="2" t="str">
        <f ca="1">Índice!A9</f>
        <v>MÊS DE COMPETÊNCIA: Maio de 2023</v>
      </c>
      <c r="C3" s="3"/>
      <c r="D3" s="3"/>
      <c r="H3" s="3"/>
    </row>
    <row r="5" spans="1:8" x14ac:dyDescent="0.2">
      <c r="A5" s="2" t="s">
        <v>608</v>
      </c>
    </row>
    <row r="6" spans="1:8" x14ac:dyDescent="0.2">
      <c r="A6" s="1" t="s">
        <v>249</v>
      </c>
    </row>
    <row r="8" spans="1:8" x14ac:dyDescent="0.2">
      <c r="A8" s="4" t="s">
        <v>1</v>
      </c>
      <c r="B8" s="6" t="s">
        <v>594</v>
      </c>
    </row>
    <row r="9" spans="1:8" x14ac:dyDescent="0.2">
      <c r="A9" s="10" t="s">
        <v>103</v>
      </c>
      <c r="B9" s="11">
        <v>1768034.9434533585</v>
      </c>
    </row>
    <row r="10" spans="1:8" x14ac:dyDescent="0.2">
      <c r="A10" s="5" t="s">
        <v>187</v>
      </c>
      <c r="B10" s="7">
        <v>1586.7869864179713</v>
      </c>
    </row>
    <row r="11" spans="1:8" x14ac:dyDescent="0.2">
      <c r="A11" s="5" t="s">
        <v>172</v>
      </c>
      <c r="B11" s="7">
        <v>1553.3442309316442</v>
      </c>
    </row>
    <row r="12" spans="1:8" x14ac:dyDescent="0.2">
      <c r="A12" s="5" t="s">
        <v>105</v>
      </c>
      <c r="B12" s="7">
        <v>1427.0264897499649</v>
      </c>
    </row>
    <row r="13" spans="1:8" x14ac:dyDescent="0.2">
      <c r="A13" s="5" t="s">
        <v>166</v>
      </c>
      <c r="B13" s="7">
        <v>1369.0197261783424</v>
      </c>
    </row>
    <row r="14" spans="1:8" x14ac:dyDescent="0.2">
      <c r="A14" s="5" t="s">
        <v>72</v>
      </c>
      <c r="B14" s="7">
        <v>1369.0197261783424</v>
      </c>
    </row>
    <row r="15" spans="1:8" x14ac:dyDescent="0.2">
      <c r="A15" s="5" t="s">
        <v>57</v>
      </c>
      <c r="B15" s="7">
        <v>1008.5252188838224</v>
      </c>
    </row>
    <row r="16" spans="1:8" x14ac:dyDescent="0.2">
      <c r="A16" s="5" t="s">
        <v>238</v>
      </c>
      <c r="B16" s="7">
        <v>875.79179434774028</v>
      </c>
    </row>
    <row r="17" spans="1:2" x14ac:dyDescent="0.2">
      <c r="A17" s="5" t="s">
        <v>245</v>
      </c>
      <c r="B17" s="7">
        <v>875.79179434774028</v>
      </c>
    </row>
    <row r="18" spans="1:2" x14ac:dyDescent="0.2">
      <c r="A18" s="5" t="s">
        <v>233</v>
      </c>
      <c r="B18" s="7">
        <v>875.79179434774028</v>
      </c>
    </row>
    <row r="19" spans="1:2" x14ac:dyDescent="0.2">
      <c r="A19" s="5" t="s">
        <v>53</v>
      </c>
      <c r="B19" s="7">
        <v>827.5313550252805</v>
      </c>
    </row>
    <row r="20" spans="1:2" x14ac:dyDescent="0.2">
      <c r="A20" s="5" t="s">
        <v>89</v>
      </c>
      <c r="B20" s="7">
        <v>769.84633561777991</v>
      </c>
    </row>
    <row r="21" spans="1:2" x14ac:dyDescent="0.2">
      <c r="A21" s="5" t="s">
        <v>239</v>
      </c>
      <c r="B21" s="7">
        <v>769.5245914536581</v>
      </c>
    </row>
    <row r="22" spans="1:2" x14ac:dyDescent="0.2">
      <c r="A22" s="5" t="s">
        <v>75</v>
      </c>
      <c r="B22" s="7">
        <v>743.71408288381258</v>
      </c>
    </row>
    <row r="23" spans="1:2" x14ac:dyDescent="0.2">
      <c r="A23" s="5" t="s">
        <v>232</v>
      </c>
      <c r="B23" s="7">
        <v>494.14923772090401</v>
      </c>
    </row>
    <row r="24" spans="1:2" x14ac:dyDescent="0.2">
      <c r="A24" s="5" t="s">
        <v>246</v>
      </c>
      <c r="B24" s="7">
        <v>350.41904658382958</v>
      </c>
    </row>
    <row r="25" spans="1:2" x14ac:dyDescent="0.2">
      <c r="A25" s="5" t="s">
        <v>260</v>
      </c>
      <c r="B25" s="7">
        <v>347.09593400649328</v>
      </c>
    </row>
    <row r="26" spans="1:2" x14ac:dyDescent="0.2">
      <c r="A26" s="5" t="s">
        <v>250</v>
      </c>
      <c r="B26" s="7">
        <v>313.88744213224049</v>
      </c>
    </row>
    <row r="27" spans="1:2" x14ac:dyDescent="0.2">
      <c r="A27" s="5" t="s">
        <v>251</v>
      </c>
      <c r="B27" s="7">
        <v>313.88744213224049</v>
      </c>
    </row>
    <row r="28" spans="1:2" x14ac:dyDescent="0.2">
      <c r="A28" s="5" t="s">
        <v>252</v>
      </c>
      <c r="B28" s="7">
        <v>313.88744213224049</v>
      </c>
    </row>
    <row r="29" spans="1:2" x14ac:dyDescent="0.2">
      <c r="A29" s="5" t="s">
        <v>219</v>
      </c>
      <c r="B29" s="7">
        <v>313.88744213224049</v>
      </c>
    </row>
    <row r="30" spans="1:2" x14ac:dyDescent="0.2">
      <c r="A30" s="5" t="s">
        <v>253</v>
      </c>
      <c r="B30" s="7">
        <v>313.88744213224049</v>
      </c>
    </row>
    <row r="31" spans="1:2" x14ac:dyDescent="0.2">
      <c r="A31" s="5" t="s">
        <v>254</v>
      </c>
      <c r="B31" s="7">
        <v>313.88744213224049</v>
      </c>
    </row>
    <row r="32" spans="1:2" x14ac:dyDescent="0.2">
      <c r="A32" s="14" t="s">
        <v>255</v>
      </c>
      <c r="B32" s="12">
        <v>313.88744213224049</v>
      </c>
    </row>
    <row r="33" spans="1:2" x14ac:dyDescent="0.2">
      <c r="A33" s="14" t="s">
        <v>256</v>
      </c>
      <c r="B33" s="12">
        <v>313.88744213224049</v>
      </c>
    </row>
    <row r="34" spans="1:2" x14ac:dyDescent="0.2">
      <c r="A34" s="5" t="s">
        <v>257</v>
      </c>
      <c r="B34" s="7">
        <v>313.88744213224049</v>
      </c>
    </row>
    <row r="35" spans="1:2" x14ac:dyDescent="0.2">
      <c r="A35" s="5" t="s">
        <v>258</v>
      </c>
      <c r="B35" s="7">
        <v>313.88744213224049</v>
      </c>
    </row>
    <row r="36" spans="1:2" x14ac:dyDescent="0.2">
      <c r="A36" s="5" t="s">
        <v>85</v>
      </c>
      <c r="B36" s="7">
        <v>313.88744213224049</v>
      </c>
    </row>
    <row r="37" spans="1:2" x14ac:dyDescent="0.2">
      <c r="A37" s="5" t="s">
        <v>259</v>
      </c>
      <c r="B37" s="7">
        <v>313.88744213224049</v>
      </c>
    </row>
    <row r="38" spans="1:2" x14ac:dyDescent="0.2">
      <c r="A38" s="5" t="s">
        <v>66</v>
      </c>
      <c r="B38" s="7">
        <v>313.88744213224049</v>
      </c>
    </row>
    <row r="39" spans="1:2" x14ac:dyDescent="0.2">
      <c r="A39" s="5" t="s">
        <v>4</v>
      </c>
      <c r="B39" s="7">
        <v>290.1598084601398</v>
      </c>
    </row>
    <row r="40" spans="1:2" x14ac:dyDescent="0.2">
      <c r="A40" s="5" t="s">
        <v>84</v>
      </c>
      <c r="B40" s="7">
        <v>264.80720632929189</v>
      </c>
    </row>
    <row r="41" spans="1:2" x14ac:dyDescent="0.2">
      <c r="A41" s="5" t="s">
        <v>234</v>
      </c>
      <c r="B41" s="7">
        <v>228.23385436507613</v>
      </c>
    </row>
    <row r="42" spans="1:2" x14ac:dyDescent="0.2">
      <c r="A42" s="5" t="s">
        <v>222</v>
      </c>
      <c r="B42" s="7">
        <v>225.84082859680504</v>
      </c>
    </row>
    <row r="43" spans="1:2" x14ac:dyDescent="0.2">
      <c r="A43" s="5" t="s">
        <v>31</v>
      </c>
      <c r="B43" s="7">
        <v>106.26720289408233</v>
      </c>
    </row>
    <row r="44" spans="1:2" x14ac:dyDescent="0.2">
      <c r="A44" s="5" t="s">
        <v>16</v>
      </c>
      <c r="B44" s="7">
        <v>81.734397243723308</v>
      </c>
    </row>
    <row r="45" spans="1:2" x14ac:dyDescent="0.2">
      <c r="A45" s="5" t="s">
        <v>5</v>
      </c>
      <c r="B45" s="7">
        <v>23.727633672100744</v>
      </c>
    </row>
    <row r="46" spans="1:2" x14ac:dyDescent="0.2">
      <c r="A46" s="5" t="s">
        <v>132</v>
      </c>
      <c r="B46" s="7">
        <v>0</v>
      </c>
    </row>
    <row r="47" spans="1:2" x14ac:dyDescent="0.2">
      <c r="A47" s="5" t="s">
        <v>91</v>
      </c>
      <c r="B47" s="7">
        <v>-88277.940442009683</v>
      </c>
    </row>
    <row r="48" spans="1:2" x14ac:dyDescent="0.2">
      <c r="A48" s="5" t="s">
        <v>2</v>
      </c>
      <c r="B48" s="7">
        <v>-223.21589944630986</v>
      </c>
    </row>
    <row r="49" spans="1:2" x14ac:dyDescent="0.2">
      <c r="A49" s="5" t="s">
        <v>201</v>
      </c>
      <c r="B49" s="7">
        <v>-291.38985314593998</v>
      </c>
    </row>
    <row r="50" spans="1:2" x14ac:dyDescent="0.2">
      <c r="A50" s="5" t="s">
        <v>191</v>
      </c>
      <c r="B50" s="7">
        <v>-295.81</v>
      </c>
    </row>
    <row r="51" spans="1:2" x14ac:dyDescent="0.2">
      <c r="A51" s="5" t="s">
        <v>230</v>
      </c>
      <c r="B51" s="7">
        <v>-452.84266390620417</v>
      </c>
    </row>
    <row r="52" spans="1:2" x14ac:dyDescent="0.2">
      <c r="A52" s="5" t="s">
        <v>119</v>
      </c>
      <c r="B52" s="7">
        <v>-455.51294157635152</v>
      </c>
    </row>
    <row r="53" spans="1:2" x14ac:dyDescent="0.2">
      <c r="A53" s="5" t="s">
        <v>228</v>
      </c>
      <c r="B53" s="7">
        <v>-455.51294157635152</v>
      </c>
    </row>
    <row r="54" spans="1:2" x14ac:dyDescent="0.2">
      <c r="A54" s="5" t="s">
        <v>200</v>
      </c>
      <c r="B54" s="7">
        <v>-455.51294157635152</v>
      </c>
    </row>
    <row r="55" spans="1:2" x14ac:dyDescent="0.2">
      <c r="A55" s="5" t="s">
        <v>17</v>
      </c>
      <c r="B55" s="7">
        <v>-531.31734035795671</v>
      </c>
    </row>
    <row r="56" spans="1:2" x14ac:dyDescent="0.2">
      <c r="A56" s="5" t="s">
        <v>171</v>
      </c>
      <c r="B56" s="7">
        <v>-613.38575842698992</v>
      </c>
    </row>
    <row r="57" spans="1:2" x14ac:dyDescent="0.2">
      <c r="A57" s="5" t="s">
        <v>174</v>
      </c>
      <c r="B57" s="7">
        <v>-665.47973079786686</v>
      </c>
    </row>
    <row r="58" spans="1:2" x14ac:dyDescent="0.2">
      <c r="A58" s="5" t="s">
        <v>74</v>
      </c>
      <c r="B58" s="7">
        <v>-720.4430640183964</v>
      </c>
    </row>
    <row r="59" spans="1:2" x14ac:dyDescent="0.2">
      <c r="A59" s="5" t="s">
        <v>65</v>
      </c>
      <c r="B59" s="7">
        <v>-720.4430640183964</v>
      </c>
    </row>
    <row r="60" spans="1:2" x14ac:dyDescent="0.2">
      <c r="A60" s="5" t="s">
        <v>167</v>
      </c>
      <c r="B60" s="7">
        <v>-743.00247236634402</v>
      </c>
    </row>
    <row r="61" spans="1:2" x14ac:dyDescent="0.2">
      <c r="A61" s="5" t="s">
        <v>225</v>
      </c>
      <c r="B61" s="7">
        <v>-743.00247236634402</v>
      </c>
    </row>
    <row r="62" spans="1:2" x14ac:dyDescent="0.2">
      <c r="A62" s="5" t="s">
        <v>195</v>
      </c>
      <c r="B62" s="7">
        <v>-828.12391552851409</v>
      </c>
    </row>
    <row r="63" spans="1:2" x14ac:dyDescent="0.2">
      <c r="A63" s="5" t="s">
        <v>83</v>
      </c>
      <c r="B63" s="7">
        <v>-845.03724132461684</v>
      </c>
    </row>
    <row r="64" spans="1:2" x14ac:dyDescent="0.2">
      <c r="A64" s="5" t="s">
        <v>18</v>
      </c>
      <c r="B64" s="7">
        <v>-995.19405077963484</v>
      </c>
    </row>
    <row r="65" spans="1:2" x14ac:dyDescent="0.2">
      <c r="A65" s="5" t="s">
        <v>229</v>
      </c>
      <c r="B65" s="7">
        <v>-1022.2261095658939</v>
      </c>
    </row>
    <row r="66" spans="1:2" x14ac:dyDescent="0.2">
      <c r="A66" s="5" t="s">
        <v>223</v>
      </c>
      <c r="B66" s="7">
        <v>-1022.2261095658939</v>
      </c>
    </row>
    <row r="67" spans="1:2" x14ac:dyDescent="0.2">
      <c r="A67" s="5" t="s">
        <v>6</v>
      </c>
      <c r="B67" s="7">
        <v>-1068.396937696567</v>
      </c>
    </row>
    <row r="68" spans="1:2" x14ac:dyDescent="0.2">
      <c r="A68" s="5" t="s">
        <v>182</v>
      </c>
      <c r="B68" s="7">
        <v>-1081.8150462550982</v>
      </c>
    </row>
    <row r="69" spans="1:2" x14ac:dyDescent="0.2">
      <c r="A69" s="5" t="s">
        <v>152</v>
      </c>
      <c r="B69" s="7">
        <v>-1081.8150462550982</v>
      </c>
    </row>
    <row r="70" spans="1:2" x14ac:dyDescent="0.2">
      <c r="A70" s="5" t="s">
        <v>157</v>
      </c>
      <c r="B70" s="7">
        <v>-1081.8150462550982</v>
      </c>
    </row>
    <row r="71" spans="1:2" x14ac:dyDescent="0.2">
      <c r="A71" s="5" t="s">
        <v>87</v>
      </c>
      <c r="B71" s="7">
        <v>-1210.5472080342888</v>
      </c>
    </row>
    <row r="72" spans="1:2" x14ac:dyDescent="0.2">
      <c r="A72" s="5" t="s">
        <v>98</v>
      </c>
      <c r="B72" s="7">
        <v>-1267.4164559638214</v>
      </c>
    </row>
    <row r="73" spans="1:2" x14ac:dyDescent="0.2">
      <c r="A73" s="5" t="s">
        <v>143</v>
      </c>
      <c r="B73" s="7">
        <v>-1310.6852504558601</v>
      </c>
    </row>
    <row r="74" spans="1:2" x14ac:dyDescent="0.2">
      <c r="A74" s="5" t="s">
        <v>221</v>
      </c>
      <c r="B74" s="7">
        <v>-1481.6787776428146</v>
      </c>
    </row>
    <row r="75" spans="1:2" x14ac:dyDescent="0.2">
      <c r="A75" s="5" t="s">
        <v>226</v>
      </c>
      <c r="B75" s="7">
        <v>-1630.9229650193322</v>
      </c>
    </row>
    <row r="76" spans="1:2" x14ac:dyDescent="0.2">
      <c r="A76" s="5" t="s">
        <v>156</v>
      </c>
      <c r="B76" s="7">
        <v>-1737.2677884973518</v>
      </c>
    </row>
    <row r="77" spans="1:2" x14ac:dyDescent="0.2">
      <c r="A77" s="5" t="s">
        <v>124</v>
      </c>
      <c r="B77" s="7">
        <v>-1869.6557992805979</v>
      </c>
    </row>
    <row r="78" spans="1:2" x14ac:dyDescent="0.2">
      <c r="A78" s="5" t="s">
        <v>227</v>
      </c>
      <c r="B78" s="7">
        <v>-2035.9318622879462</v>
      </c>
    </row>
    <row r="79" spans="1:2" x14ac:dyDescent="0.2">
      <c r="A79" s="5" t="s">
        <v>224</v>
      </c>
      <c r="B79" s="7">
        <v>-2035.9318622879462</v>
      </c>
    </row>
    <row r="80" spans="1:2" x14ac:dyDescent="0.2">
      <c r="A80" s="5" t="s">
        <v>70</v>
      </c>
      <c r="B80" s="7">
        <v>-2113.032191361382</v>
      </c>
    </row>
    <row r="81" spans="1:2" x14ac:dyDescent="0.2">
      <c r="A81" s="5" t="s">
        <v>55</v>
      </c>
      <c r="B81" s="7">
        <v>-2113.032191361382</v>
      </c>
    </row>
    <row r="82" spans="1:2" x14ac:dyDescent="0.2">
      <c r="A82" s="5" t="s">
        <v>61</v>
      </c>
      <c r="B82" s="7">
        <v>-2113.032191361382</v>
      </c>
    </row>
    <row r="83" spans="1:2" x14ac:dyDescent="0.2">
      <c r="A83" s="5" t="s">
        <v>12</v>
      </c>
      <c r="B83" s="7">
        <v>-2113.032191361382</v>
      </c>
    </row>
    <row r="84" spans="1:2" x14ac:dyDescent="0.2">
      <c r="A84" s="5" t="s">
        <v>68</v>
      </c>
      <c r="B84" s="7">
        <v>-2113.032191361382</v>
      </c>
    </row>
    <row r="85" spans="1:2" x14ac:dyDescent="0.2">
      <c r="A85" s="5" t="s">
        <v>11</v>
      </c>
      <c r="B85" s="7">
        <v>-2113.032191361382</v>
      </c>
    </row>
    <row r="86" spans="1:2" x14ac:dyDescent="0.2">
      <c r="A86" s="5" t="s">
        <v>78</v>
      </c>
      <c r="B86" s="7">
        <v>-2122.5887648433295</v>
      </c>
    </row>
    <row r="87" spans="1:2" x14ac:dyDescent="0.2">
      <c r="A87" s="5" t="s">
        <v>14</v>
      </c>
      <c r="B87" s="7">
        <v>-2122.5887648433295</v>
      </c>
    </row>
    <row r="88" spans="1:2" x14ac:dyDescent="0.2">
      <c r="A88" s="5" t="s">
        <v>93</v>
      </c>
      <c r="B88" s="7">
        <v>-2122.5887648433295</v>
      </c>
    </row>
    <row r="89" spans="1:2" x14ac:dyDescent="0.2">
      <c r="A89" s="5" t="s">
        <v>49</v>
      </c>
      <c r="B89" s="7">
        <v>-2122.5887648433295</v>
      </c>
    </row>
    <row r="90" spans="1:2" x14ac:dyDescent="0.2">
      <c r="A90" s="5" t="s">
        <v>100</v>
      </c>
      <c r="B90" s="7">
        <v>-2122.5887648433295</v>
      </c>
    </row>
    <row r="91" spans="1:2" x14ac:dyDescent="0.2">
      <c r="A91" s="5" t="s">
        <v>94</v>
      </c>
      <c r="B91" s="7">
        <v>-2122.5887648433295</v>
      </c>
    </row>
    <row r="92" spans="1:2" x14ac:dyDescent="0.2">
      <c r="A92" s="5" t="s">
        <v>127</v>
      </c>
      <c r="B92" s="7">
        <v>-2122.5887648433295</v>
      </c>
    </row>
    <row r="93" spans="1:2" x14ac:dyDescent="0.2">
      <c r="A93" s="5" t="s">
        <v>121</v>
      </c>
      <c r="B93" s="7">
        <v>-2122.5887648433295</v>
      </c>
    </row>
    <row r="94" spans="1:2" x14ac:dyDescent="0.2">
      <c r="A94" s="5" t="s">
        <v>141</v>
      </c>
      <c r="B94" s="7">
        <v>-2122.5887648433295</v>
      </c>
    </row>
    <row r="95" spans="1:2" x14ac:dyDescent="0.2">
      <c r="A95" s="5" t="s">
        <v>122</v>
      </c>
      <c r="B95" s="7">
        <v>-2122.5887648433295</v>
      </c>
    </row>
    <row r="96" spans="1:2" x14ac:dyDescent="0.2">
      <c r="A96" s="5" t="s">
        <v>51</v>
      </c>
      <c r="B96" s="7">
        <v>-2122.5887648433295</v>
      </c>
    </row>
    <row r="97" spans="1:2" x14ac:dyDescent="0.2">
      <c r="A97" s="5" t="s">
        <v>86</v>
      </c>
      <c r="B97" s="7">
        <v>-2122.5887648433295</v>
      </c>
    </row>
    <row r="98" spans="1:2" x14ac:dyDescent="0.2">
      <c r="A98" s="5" t="s">
        <v>80</v>
      </c>
      <c r="B98" s="7">
        <v>-2122.5887648433295</v>
      </c>
    </row>
    <row r="99" spans="1:2" x14ac:dyDescent="0.2">
      <c r="A99" s="5" t="s">
        <v>81</v>
      </c>
      <c r="B99" s="7">
        <v>-2122.5887648433295</v>
      </c>
    </row>
    <row r="100" spans="1:2" x14ac:dyDescent="0.2">
      <c r="A100" s="5" t="s">
        <v>137</v>
      </c>
      <c r="B100" s="7">
        <v>-2122.5887648433295</v>
      </c>
    </row>
    <row r="101" spans="1:2" x14ac:dyDescent="0.2">
      <c r="A101" s="5" t="s">
        <v>82</v>
      </c>
      <c r="B101" s="7">
        <v>-2122.5887648433295</v>
      </c>
    </row>
    <row r="102" spans="1:2" x14ac:dyDescent="0.2">
      <c r="A102" s="5" t="s">
        <v>99</v>
      </c>
      <c r="B102" s="7">
        <v>-2122.5887648433295</v>
      </c>
    </row>
    <row r="103" spans="1:2" x14ac:dyDescent="0.2">
      <c r="A103" s="5" t="s">
        <v>50</v>
      </c>
      <c r="B103" s="7">
        <v>-2122.5887648433295</v>
      </c>
    </row>
    <row r="104" spans="1:2" x14ac:dyDescent="0.2">
      <c r="A104" s="5" t="s">
        <v>69</v>
      </c>
      <c r="B104" s="7">
        <v>-2122.5887648433295</v>
      </c>
    </row>
    <row r="105" spans="1:2" x14ac:dyDescent="0.2">
      <c r="A105" s="5" t="s">
        <v>77</v>
      </c>
      <c r="B105" s="7">
        <v>-2122.5887648433295</v>
      </c>
    </row>
    <row r="106" spans="1:2" x14ac:dyDescent="0.2">
      <c r="A106" s="5" t="s">
        <v>52</v>
      </c>
      <c r="B106" s="7">
        <v>-2122.5887648433295</v>
      </c>
    </row>
    <row r="107" spans="1:2" x14ac:dyDescent="0.2">
      <c r="A107" s="5" t="s">
        <v>13</v>
      </c>
      <c r="B107" s="7">
        <v>-2122.5887648433295</v>
      </c>
    </row>
    <row r="108" spans="1:2" x14ac:dyDescent="0.2">
      <c r="A108" s="5" t="s">
        <v>79</v>
      </c>
      <c r="B108" s="7">
        <v>-2122.5887648433295</v>
      </c>
    </row>
    <row r="109" spans="1:2" x14ac:dyDescent="0.2">
      <c r="A109" s="5" t="s">
        <v>67</v>
      </c>
      <c r="B109" s="7">
        <v>-2122.5887648433295</v>
      </c>
    </row>
    <row r="110" spans="1:2" x14ac:dyDescent="0.2">
      <c r="A110" s="5" t="s">
        <v>92</v>
      </c>
      <c r="B110" s="7">
        <v>-2122.5887648433295</v>
      </c>
    </row>
    <row r="111" spans="1:2" x14ac:dyDescent="0.2">
      <c r="A111" s="5" t="s">
        <v>95</v>
      </c>
      <c r="B111" s="7">
        <v>-2122.5887648433295</v>
      </c>
    </row>
    <row r="112" spans="1:2" x14ac:dyDescent="0.2">
      <c r="A112" s="5" t="s">
        <v>88</v>
      </c>
      <c r="B112" s="7">
        <v>-2176.366594190948</v>
      </c>
    </row>
    <row r="113" spans="1:2" x14ac:dyDescent="0.2">
      <c r="A113" s="5" t="s">
        <v>59</v>
      </c>
      <c r="B113" s="7">
        <v>-2197.7109370324533</v>
      </c>
    </row>
    <row r="114" spans="1:2" x14ac:dyDescent="0.2">
      <c r="A114" s="5" t="s">
        <v>76</v>
      </c>
      <c r="B114" s="7">
        <v>-2340.4896826213599</v>
      </c>
    </row>
    <row r="115" spans="1:2" x14ac:dyDescent="0.2">
      <c r="A115" s="5" t="s">
        <v>3</v>
      </c>
      <c r="B115" s="7">
        <v>-2349.9844538505408</v>
      </c>
    </row>
    <row r="116" spans="1:2" x14ac:dyDescent="0.2">
      <c r="A116" s="5" t="s">
        <v>190</v>
      </c>
      <c r="B116" s="7">
        <v>-2355.52</v>
      </c>
    </row>
    <row r="117" spans="1:2" x14ac:dyDescent="0.2">
      <c r="A117" s="5" t="s">
        <v>147</v>
      </c>
      <c r="B117" s="7">
        <v>-2534.8093932906231</v>
      </c>
    </row>
    <row r="118" spans="1:2" x14ac:dyDescent="0.2">
      <c r="A118" s="5" t="s">
        <v>149</v>
      </c>
      <c r="B118" s="7">
        <v>-2592.2727666098344</v>
      </c>
    </row>
    <row r="119" spans="1:2" x14ac:dyDescent="0.2">
      <c r="A119" s="5" t="s">
        <v>193</v>
      </c>
      <c r="B119" s="7">
        <v>-3065.8847001503977</v>
      </c>
    </row>
    <row r="120" spans="1:2" x14ac:dyDescent="0.2">
      <c r="A120" s="5" t="s">
        <v>236</v>
      </c>
      <c r="B120" s="7">
        <v>-3777.2393635347626</v>
      </c>
    </row>
    <row r="121" spans="1:2" x14ac:dyDescent="0.2">
      <c r="A121" s="5" t="s">
        <v>56</v>
      </c>
      <c r="B121" s="7">
        <v>-3941.2924942586155</v>
      </c>
    </row>
    <row r="122" spans="1:2" x14ac:dyDescent="0.2">
      <c r="A122" s="5" t="s">
        <v>176</v>
      </c>
      <c r="B122" s="7">
        <v>-4162.5348861550419</v>
      </c>
    </row>
    <row r="123" spans="1:2" x14ac:dyDescent="0.2">
      <c r="A123" s="5" t="s">
        <v>7</v>
      </c>
      <c r="B123" s="7">
        <v>-4163.1704572176859</v>
      </c>
    </row>
    <row r="124" spans="1:2" x14ac:dyDescent="0.2">
      <c r="A124" s="5" t="s">
        <v>90</v>
      </c>
      <c r="B124" s="7">
        <v>-4344.0273932698037</v>
      </c>
    </row>
    <row r="125" spans="1:2" x14ac:dyDescent="0.2">
      <c r="A125" s="5" t="s">
        <v>10</v>
      </c>
      <c r="B125" s="7">
        <v>-4348.0566666118666</v>
      </c>
    </row>
    <row r="126" spans="1:2" x14ac:dyDescent="0.2">
      <c r="A126" s="5" t="s">
        <v>169</v>
      </c>
      <c r="B126" s="7">
        <v>-4623.5883255996869</v>
      </c>
    </row>
    <row r="127" spans="1:2" x14ac:dyDescent="0.2">
      <c r="A127" s="5" t="s">
        <v>196</v>
      </c>
      <c r="B127" s="7">
        <v>-5134.4193121556937</v>
      </c>
    </row>
    <row r="128" spans="1:2" x14ac:dyDescent="0.2">
      <c r="A128" s="5" t="s">
        <v>71</v>
      </c>
      <c r="B128" s="7">
        <v>-5632.8286316241811</v>
      </c>
    </row>
    <row r="129" spans="1:2" x14ac:dyDescent="0.2">
      <c r="A129" s="5" t="s">
        <v>181</v>
      </c>
      <c r="B129" s="7">
        <v>-5769.4580374102907</v>
      </c>
    </row>
    <row r="130" spans="1:2" x14ac:dyDescent="0.2">
      <c r="A130" s="5" t="s">
        <v>148</v>
      </c>
      <c r="B130" s="7">
        <v>-6498.1696468350974</v>
      </c>
    </row>
    <row r="131" spans="1:2" x14ac:dyDescent="0.2">
      <c r="A131" s="5" t="s">
        <v>183</v>
      </c>
      <c r="B131" s="7">
        <v>-6548.4055384193953</v>
      </c>
    </row>
    <row r="132" spans="1:2" x14ac:dyDescent="0.2">
      <c r="A132" s="5" t="s">
        <v>108</v>
      </c>
      <c r="B132" s="7">
        <v>-6548.4055384193953</v>
      </c>
    </row>
    <row r="133" spans="1:2" x14ac:dyDescent="0.2">
      <c r="A133" s="5" t="s">
        <v>144</v>
      </c>
      <c r="B133" s="7">
        <v>-7019.5986680226169</v>
      </c>
    </row>
    <row r="134" spans="1:2" x14ac:dyDescent="0.2">
      <c r="A134" s="5" t="s">
        <v>198</v>
      </c>
      <c r="B134" s="7">
        <v>-7170.9784666803507</v>
      </c>
    </row>
    <row r="135" spans="1:2" x14ac:dyDescent="0.2">
      <c r="A135" s="5" t="s">
        <v>106</v>
      </c>
      <c r="B135" s="7">
        <v>-7174.7076430981424</v>
      </c>
    </row>
    <row r="136" spans="1:2" x14ac:dyDescent="0.2">
      <c r="A136" s="5" t="s">
        <v>194</v>
      </c>
      <c r="B136" s="7">
        <v>-7271.1791371891768</v>
      </c>
    </row>
    <row r="137" spans="1:2" x14ac:dyDescent="0.2">
      <c r="A137" s="5" t="s">
        <v>168</v>
      </c>
      <c r="B137" s="7">
        <v>-7357.1646688666242</v>
      </c>
    </row>
    <row r="138" spans="1:2" x14ac:dyDescent="0.2">
      <c r="A138" s="5" t="s">
        <v>179</v>
      </c>
      <c r="B138" s="7">
        <v>-7357.1646688666242</v>
      </c>
    </row>
    <row r="139" spans="1:2" x14ac:dyDescent="0.2">
      <c r="A139" s="5" t="s">
        <v>185</v>
      </c>
      <c r="B139" s="7">
        <v>-7521.2877572970365</v>
      </c>
    </row>
    <row r="140" spans="1:2" x14ac:dyDescent="0.2">
      <c r="A140" s="5" t="s">
        <v>197</v>
      </c>
      <c r="B140" s="7">
        <v>-7521.2877572970365</v>
      </c>
    </row>
    <row r="141" spans="1:2" x14ac:dyDescent="0.2">
      <c r="A141" s="5" t="s">
        <v>130</v>
      </c>
      <c r="B141" s="7">
        <v>-7802.6882310850633</v>
      </c>
    </row>
    <row r="142" spans="1:2" x14ac:dyDescent="0.2">
      <c r="A142" s="5" t="s">
        <v>170</v>
      </c>
      <c r="B142" s="7">
        <v>-8261.0515776977827</v>
      </c>
    </row>
    <row r="143" spans="1:2" x14ac:dyDescent="0.2">
      <c r="A143" s="5" t="s">
        <v>173</v>
      </c>
      <c r="B143" s="7">
        <v>-8261.0515776977827</v>
      </c>
    </row>
    <row r="144" spans="1:2" x14ac:dyDescent="0.2">
      <c r="A144" s="5" t="s">
        <v>177</v>
      </c>
      <c r="B144" s="7">
        <v>-8261.0515776977827</v>
      </c>
    </row>
    <row r="145" spans="1:2" x14ac:dyDescent="0.2">
      <c r="A145" s="5" t="s">
        <v>184</v>
      </c>
      <c r="B145" s="7">
        <v>-8261.0515776977827</v>
      </c>
    </row>
    <row r="146" spans="1:2" x14ac:dyDescent="0.2">
      <c r="A146" s="5" t="s">
        <v>189</v>
      </c>
      <c r="B146" s="7">
        <v>-9119.7564021445378</v>
      </c>
    </row>
    <row r="147" spans="1:2" x14ac:dyDescent="0.2">
      <c r="A147" s="5" t="s">
        <v>175</v>
      </c>
      <c r="B147" s="7">
        <v>-9175.5683714091028</v>
      </c>
    </row>
    <row r="148" spans="1:2" x14ac:dyDescent="0.2">
      <c r="A148" s="5" t="s">
        <v>109</v>
      </c>
      <c r="B148" s="7">
        <v>-9531.2863207944683</v>
      </c>
    </row>
    <row r="149" spans="1:2" x14ac:dyDescent="0.2">
      <c r="A149" s="5" t="s">
        <v>128</v>
      </c>
      <c r="B149" s="7">
        <v>-9669.0982310850668</v>
      </c>
    </row>
    <row r="150" spans="1:2" x14ac:dyDescent="0.2">
      <c r="A150" s="5" t="s">
        <v>199</v>
      </c>
      <c r="B150" s="7">
        <v>-11988.733822347322</v>
      </c>
    </row>
    <row r="151" spans="1:2" x14ac:dyDescent="0.2">
      <c r="A151" s="5" t="s">
        <v>151</v>
      </c>
      <c r="B151" s="7">
        <v>-15141.092498923361</v>
      </c>
    </row>
    <row r="152" spans="1:2" x14ac:dyDescent="0.2">
      <c r="A152" s="5" t="s">
        <v>73</v>
      </c>
      <c r="B152" s="7">
        <v>-15315.345465421509</v>
      </c>
    </row>
    <row r="153" spans="1:2" x14ac:dyDescent="0.2">
      <c r="A153" s="5" t="s">
        <v>125</v>
      </c>
      <c r="B153" s="7">
        <v>-15862.297855567504</v>
      </c>
    </row>
    <row r="154" spans="1:2" x14ac:dyDescent="0.2">
      <c r="A154" s="5" t="s">
        <v>178</v>
      </c>
      <c r="B154" s="7">
        <v>-17693.028368256448</v>
      </c>
    </row>
    <row r="155" spans="1:2" x14ac:dyDescent="0.2">
      <c r="A155" s="5" t="s">
        <v>63</v>
      </c>
      <c r="B155" s="7">
        <v>-18919.370443141957</v>
      </c>
    </row>
    <row r="156" spans="1:2" x14ac:dyDescent="0.2">
      <c r="A156" s="5" t="s">
        <v>138</v>
      </c>
      <c r="B156" s="7">
        <v>-21849.739925913011</v>
      </c>
    </row>
    <row r="157" spans="1:2" x14ac:dyDescent="0.2">
      <c r="A157" s="5" t="s">
        <v>186</v>
      </c>
      <c r="B157" s="7">
        <v>-23884.98819057173</v>
      </c>
    </row>
    <row r="158" spans="1:2" x14ac:dyDescent="0.2">
      <c r="A158" s="5" t="s">
        <v>162</v>
      </c>
      <c r="B158" s="7">
        <v>-27376.345824051285</v>
      </c>
    </row>
    <row r="159" spans="1:2" x14ac:dyDescent="0.2">
      <c r="A159" s="5" t="s">
        <v>129</v>
      </c>
      <c r="B159" s="7">
        <v>-31972.70823108506</v>
      </c>
    </row>
    <row r="160" spans="1:2" x14ac:dyDescent="0.2">
      <c r="A160" s="5" t="s">
        <v>188</v>
      </c>
      <c r="B160" s="7">
        <v>-34307.136684452729</v>
      </c>
    </row>
    <row r="161" spans="1:2" x14ac:dyDescent="0.2">
      <c r="A161" s="5" t="s">
        <v>146</v>
      </c>
      <c r="B161" s="7">
        <v>-66979.90120498724</v>
      </c>
    </row>
    <row r="162" spans="1:2" x14ac:dyDescent="0.2">
      <c r="A162" s="5" t="s">
        <v>218</v>
      </c>
      <c r="B162" s="7">
        <v>-67324.685804495748</v>
      </c>
    </row>
    <row r="163" spans="1:2" x14ac:dyDescent="0.2">
      <c r="A163" s="5" t="s">
        <v>101</v>
      </c>
      <c r="B163" s="7">
        <v>-70141.488231085066</v>
      </c>
    </row>
    <row r="164" spans="1:2" x14ac:dyDescent="0.2">
      <c r="A164" s="5" t="s">
        <v>96</v>
      </c>
      <c r="B164" s="7">
        <v>-79868.944633622057</v>
      </c>
    </row>
    <row r="165" spans="1:2" x14ac:dyDescent="0.2">
      <c r="A165" s="5" t="s">
        <v>126</v>
      </c>
      <c r="B165" s="7">
        <v>-81555.158231085064</v>
      </c>
    </row>
    <row r="166" spans="1:2" x14ac:dyDescent="0.2">
      <c r="A166" s="5" t="s">
        <v>139</v>
      </c>
      <c r="B166" s="7">
        <v>-82559.054761185369</v>
      </c>
    </row>
    <row r="167" spans="1:2" x14ac:dyDescent="0.2">
      <c r="A167" s="5" t="s">
        <v>163</v>
      </c>
      <c r="B167" s="7">
        <v>-82934.343568727694</v>
      </c>
    </row>
    <row r="168" spans="1:2" x14ac:dyDescent="0.2">
      <c r="A168" s="5" t="s">
        <v>131</v>
      </c>
      <c r="B168" s="7">
        <v>-83925.321023010416</v>
      </c>
    </row>
    <row r="169" spans="1:2" x14ac:dyDescent="0.2">
      <c r="A169" s="5" t="s">
        <v>154</v>
      </c>
      <c r="B169" s="7">
        <v>-85601.295517284831</v>
      </c>
    </row>
    <row r="170" spans="1:2" x14ac:dyDescent="0.2">
      <c r="A170" s="5" t="s">
        <v>192</v>
      </c>
      <c r="B170" s="7">
        <v>-87111.753237639568</v>
      </c>
    </row>
    <row r="171" spans="1:2" x14ac:dyDescent="0.2">
      <c r="A171" s="5" t="s">
        <v>19</v>
      </c>
      <c r="B171" s="7">
        <v>-88277.940442009683</v>
      </c>
    </row>
    <row r="172" spans="1:2" x14ac:dyDescent="0.2">
      <c r="A172" s="5" t="s">
        <v>64</v>
      </c>
      <c r="B172" s="7">
        <v>-88277.940442009683</v>
      </c>
    </row>
    <row r="173" spans="1:2" x14ac:dyDescent="0.2">
      <c r="A173" s="5" t="s">
        <v>58</v>
      </c>
      <c r="B173" s="7">
        <v>-90042.089293091019</v>
      </c>
    </row>
    <row r="174" spans="1:2" x14ac:dyDescent="0.2">
      <c r="A174" s="5" t="s">
        <v>140</v>
      </c>
      <c r="B174" s="7">
        <v>-90711.318231085068</v>
      </c>
    </row>
    <row r="175" spans="1:2" x14ac:dyDescent="0.2">
      <c r="A175" s="27"/>
    </row>
  </sheetData>
  <sortState xmlns:xlrd2="http://schemas.microsoft.com/office/spreadsheetml/2017/richdata2" ref="A9:B174">
    <sortCondition descending="1" ref="B9:B174"/>
  </sortState>
  <pageMargins left="0.511811024" right="0.511811024" top="0.78740157499999996" bottom="0.78740157499999996" header="0.31496062000000002" footer="0.31496062000000002"/>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6B165-F9CC-4CBD-A7C5-319E6A4D2D95}">
  <dimension ref="A2:H112"/>
  <sheetViews>
    <sheetView workbookViewId="0">
      <selection activeCell="A6" sqref="A6"/>
    </sheetView>
  </sheetViews>
  <sheetFormatPr defaultRowHeight="12.75" x14ac:dyDescent="0.2"/>
  <cols>
    <col min="1" max="1" width="40.5703125" style="1" customWidth="1"/>
    <col min="2" max="2" width="30.7109375" style="1" customWidth="1"/>
    <col min="3" max="16384" width="9.140625" style="1"/>
  </cols>
  <sheetData>
    <row r="2" spans="1:8" ht="15" customHeight="1" x14ac:dyDescent="0.2">
      <c r="B2" s="2"/>
      <c r="C2" s="3"/>
      <c r="D2" s="3"/>
      <c r="H2" s="3"/>
    </row>
    <row r="3" spans="1:8" ht="15" customHeight="1" x14ac:dyDescent="0.2">
      <c r="B3" s="2" t="str">
        <f ca="1">Índice!A9</f>
        <v>MÊS DE COMPETÊNCIA: Maio de 2023</v>
      </c>
      <c r="C3" s="3"/>
      <c r="D3" s="3"/>
      <c r="H3" s="3"/>
    </row>
    <row r="5" spans="1:8" x14ac:dyDescent="0.2">
      <c r="A5" s="2" t="s">
        <v>698</v>
      </c>
    </row>
    <row r="6" spans="1:8" x14ac:dyDescent="0.2">
      <c r="A6" s="1" t="s">
        <v>263</v>
      </c>
    </row>
    <row r="8" spans="1:8" x14ac:dyDescent="0.2">
      <c r="A8" s="4" t="s">
        <v>1</v>
      </c>
      <c r="B8" s="6" t="s">
        <v>595</v>
      </c>
    </row>
    <row r="9" spans="1:8" x14ac:dyDescent="0.2">
      <c r="A9" s="10" t="s">
        <v>138</v>
      </c>
      <c r="B9" s="11">
        <v>1895030.7615749273</v>
      </c>
    </row>
    <row r="10" spans="1:8" x14ac:dyDescent="0.2">
      <c r="A10" s="5" t="s">
        <v>451</v>
      </c>
      <c r="B10" s="7">
        <v>0</v>
      </c>
    </row>
    <row r="11" spans="1:8" x14ac:dyDescent="0.2">
      <c r="A11" s="5" t="s">
        <v>4</v>
      </c>
      <c r="B11" s="7">
        <v>0</v>
      </c>
    </row>
    <row r="12" spans="1:8" x14ac:dyDescent="0.2">
      <c r="A12" s="5" t="s">
        <v>132</v>
      </c>
      <c r="B12" s="7">
        <v>0</v>
      </c>
    </row>
    <row r="13" spans="1:8" x14ac:dyDescent="0.2">
      <c r="A13" s="5" t="s">
        <v>91</v>
      </c>
      <c r="B13" s="7">
        <v>-106155.76758777755</v>
      </c>
    </row>
    <row r="14" spans="1:8" x14ac:dyDescent="0.2">
      <c r="A14" s="5" t="s">
        <v>187</v>
      </c>
      <c r="B14" s="7">
        <v>-199.06604953725804</v>
      </c>
    </row>
    <row r="15" spans="1:8" x14ac:dyDescent="0.2">
      <c r="A15" s="5" t="s">
        <v>172</v>
      </c>
      <c r="B15" s="7">
        <v>-248.01922089791458</v>
      </c>
    </row>
    <row r="16" spans="1:8" x14ac:dyDescent="0.2">
      <c r="A16" s="5" t="s">
        <v>119</v>
      </c>
      <c r="B16" s="7">
        <v>-400.01296888889146</v>
      </c>
    </row>
    <row r="17" spans="1:2" x14ac:dyDescent="0.2">
      <c r="A17" s="5" t="s">
        <v>200</v>
      </c>
      <c r="B17" s="7">
        <v>-400.01296888889146</v>
      </c>
    </row>
    <row r="18" spans="1:2" x14ac:dyDescent="0.2">
      <c r="A18" s="14" t="s">
        <v>71</v>
      </c>
      <c r="B18" s="12">
        <v>-456.01403933928975</v>
      </c>
    </row>
    <row r="19" spans="1:2" x14ac:dyDescent="0.2">
      <c r="A19" s="14" t="s">
        <v>89</v>
      </c>
      <c r="B19" s="12">
        <v>-518.10777538679667</v>
      </c>
    </row>
    <row r="20" spans="1:2" x14ac:dyDescent="0.2">
      <c r="A20" s="5" t="s">
        <v>60</v>
      </c>
      <c r="B20" s="7">
        <v>-726.64</v>
      </c>
    </row>
    <row r="21" spans="1:2" x14ac:dyDescent="0.2">
      <c r="A21" s="14" t="s">
        <v>5</v>
      </c>
      <c r="B21" s="12">
        <v>-794.48614527525933</v>
      </c>
    </row>
    <row r="22" spans="1:2" x14ac:dyDescent="0.2">
      <c r="A22" s="14" t="s">
        <v>182</v>
      </c>
      <c r="B22" s="12">
        <v>-999.55394185457931</v>
      </c>
    </row>
    <row r="23" spans="1:2" x14ac:dyDescent="0.2">
      <c r="A23" s="5" t="s">
        <v>152</v>
      </c>
      <c r="B23" s="7">
        <v>-1399.5669107434705</v>
      </c>
    </row>
    <row r="24" spans="1:2" x14ac:dyDescent="0.2">
      <c r="A24" s="5" t="s">
        <v>157</v>
      </c>
      <c r="B24" s="7">
        <v>-1399.5669107434705</v>
      </c>
    </row>
    <row r="25" spans="1:2" x14ac:dyDescent="0.2">
      <c r="A25" s="5" t="s">
        <v>201</v>
      </c>
      <c r="B25" s="7">
        <v>-1471.3446323299934</v>
      </c>
    </row>
    <row r="26" spans="1:2" x14ac:dyDescent="0.2">
      <c r="A26" s="5" t="s">
        <v>143</v>
      </c>
      <c r="B26" s="7">
        <v>-2226.4176674881724</v>
      </c>
    </row>
    <row r="27" spans="1:2" x14ac:dyDescent="0.2">
      <c r="A27" s="5" t="s">
        <v>178</v>
      </c>
      <c r="B27" s="7">
        <v>-2650.9258536585335</v>
      </c>
    </row>
    <row r="28" spans="1:2" x14ac:dyDescent="0.2">
      <c r="A28" s="5" t="s">
        <v>63</v>
      </c>
      <c r="B28" s="7">
        <v>-2962.4659575105575</v>
      </c>
    </row>
    <row r="29" spans="1:2" x14ac:dyDescent="0.2">
      <c r="A29" s="5" t="s">
        <v>17</v>
      </c>
      <c r="B29" s="7">
        <v>-3412.0271635386994</v>
      </c>
    </row>
    <row r="30" spans="1:2" x14ac:dyDescent="0.2">
      <c r="A30" s="5" t="s">
        <v>87</v>
      </c>
      <c r="B30" s="7">
        <v>-4008.2443644846089</v>
      </c>
    </row>
    <row r="31" spans="1:2" x14ac:dyDescent="0.2">
      <c r="A31" s="5" t="s">
        <v>156</v>
      </c>
      <c r="B31" s="7">
        <v>-4075.8463965712731</v>
      </c>
    </row>
    <row r="32" spans="1:2" x14ac:dyDescent="0.2">
      <c r="A32" s="5" t="s">
        <v>74</v>
      </c>
      <c r="B32" s="7">
        <v>-4326.2487100521348</v>
      </c>
    </row>
    <row r="33" spans="1:2" x14ac:dyDescent="0.2">
      <c r="A33" s="5" t="s">
        <v>65</v>
      </c>
      <c r="B33" s="7">
        <v>-4326.2487100521348</v>
      </c>
    </row>
    <row r="34" spans="1:2" x14ac:dyDescent="0.2">
      <c r="A34" s="5" t="s">
        <v>98</v>
      </c>
      <c r="B34" s="7">
        <v>-4959.9377402810214</v>
      </c>
    </row>
    <row r="35" spans="1:2" x14ac:dyDescent="0.2">
      <c r="A35" s="5" t="s">
        <v>191</v>
      </c>
      <c r="B35" s="7">
        <v>-5409.6377601886898</v>
      </c>
    </row>
    <row r="36" spans="1:2" x14ac:dyDescent="0.2">
      <c r="A36" s="5" t="s">
        <v>73</v>
      </c>
      <c r="B36" s="7">
        <v>-6421.3400561496146</v>
      </c>
    </row>
    <row r="37" spans="1:2" x14ac:dyDescent="0.2">
      <c r="A37" s="5" t="s">
        <v>103</v>
      </c>
      <c r="B37" s="7">
        <v>-6592.6709851584665</v>
      </c>
    </row>
    <row r="38" spans="1:2" x14ac:dyDescent="0.2">
      <c r="A38" s="5" t="s">
        <v>144</v>
      </c>
      <c r="B38" s="7">
        <v>-6960.8212775540187</v>
      </c>
    </row>
    <row r="39" spans="1:2" x14ac:dyDescent="0.2">
      <c r="A39" s="5" t="s">
        <v>10</v>
      </c>
      <c r="B39" s="7">
        <v>-6960.8212775540187</v>
      </c>
    </row>
    <row r="40" spans="1:2" x14ac:dyDescent="0.2">
      <c r="A40" s="5" t="s">
        <v>56</v>
      </c>
      <c r="B40" s="7">
        <v>-7110.8167184191861</v>
      </c>
    </row>
    <row r="41" spans="1:2" x14ac:dyDescent="0.2">
      <c r="A41" s="5" t="s">
        <v>149</v>
      </c>
      <c r="B41" s="7">
        <v>-7172.4450801452649</v>
      </c>
    </row>
    <row r="42" spans="1:2" x14ac:dyDescent="0.2">
      <c r="A42" s="5" t="s">
        <v>70</v>
      </c>
      <c r="B42" s="7">
        <v>-7172.4450801452649</v>
      </c>
    </row>
    <row r="43" spans="1:2" x14ac:dyDescent="0.2">
      <c r="A43" s="5" t="s">
        <v>55</v>
      </c>
      <c r="B43" s="7">
        <v>-7172.4450801452649</v>
      </c>
    </row>
    <row r="44" spans="1:2" x14ac:dyDescent="0.2">
      <c r="A44" s="5" t="s">
        <v>61</v>
      </c>
      <c r="B44" s="7">
        <v>-7172.4450801452649</v>
      </c>
    </row>
    <row r="45" spans="1:2" x14ac:dyDescent="0.2">
      <c r="A45" s="5" t="s">
        <v>12</v>
      </c>
      <c r="B45" s="7">
        <v>-7172.4450801452649</v>
      </c>
    </row>
    <row r="46" spans="1:2" x14ac:dyDescent="0.2">
      <c r="A46" s="5" t="s">
        <v>68</v>
      </c>
      <c r="B46" s="7">
        <v>-7172.4450801452649</v>
      </c>
    </row>
    <row r="47" spans="1:2" x14ac:dyDescent="0.2">
      <c r="A47" s="5" t="s">
        <v>7</v>
      </c>
      <c r="B47" s="7">
        <v>-7172.4450801452649</v>
      </c>
    </row>
    <row r="48" spans="1:2" x14ac:dyDescent="0.2">
      <c r="A48" s="5" t="s">
        <v>11</v>
      </c>
      <c r="B48" s="7">
        <v>-7172.4450801452649</v>
      </c>
    </row>
    <row r="49" spans="1:2" x14ac:dyDescent="0.2">
      <c r="A49" s="14" t="s">
        <v>3</v>
      </c>
      <c r="B49" s="12">
        <v>-7172.4450801452649</v>
      </c>
    </row>
    <row r="50" spans="1:2" x14ac:dyDescent="0.2">
      <c r="A50" s="14" t="s">
        <v>6</v>
      </c>
      <c r="B50" s="12">
        <v>-7172.4450801452649</v>
      </c>
    </row>
    <row r="51" spans="1:2" x14ac:dyDescent="0.2">
      <c r="A51" s="5" t="s">
        <v>16</v>
      </c>
      <c r="B51" s="7">
        <v>-7172.4450801452649</v>
      </c>
    </row>
    <row r="52" spans="1:2" x14ac:dyDescent="0.2">
      <c r="A52" s="5" t="s">
        <v>52</v>
      </c>
      <c r="B52" s="7">
        <v>-7172.4450801452649</v>
      </c>
    </row>
    <row r="53" spans="1:2" x14ac:dyDescent="0.2">
      <c r="A53" s="5" t="s">
        <v>78</v>
      </c>
      <c r="B53" s="7">
        <v>-7186.3554077691933</v>
      </c>
    </row>
    <row r="54" spans="1:2" x14ac:dyDescent="0.2">
      <c r="A54" s="5" t="s">
        <v>14</v>
      </c>
      <c r="B54" s="7">
        <v>-7186.3554077691933</v>
      </c>
    </row>
    <row r="55" spans="1:2" x14ac:dyDescent="0.2">
      <c r="A55" s="5" t="s">
        <v>93</v>
      </c>
      <c r="B55" s="7">
        <v>-7186.3554077691933</v>
      </c>
    </row>
    <row r="56" spans="1:2" x14ac:dyDescent="0.2">
      <c r="A56" s="5" t="s">
        <v>49</v>
      </c>
      <c r="B56" s="7">
        <v>-7186.3554077691933</v>
      </c>
    </row>
    <row r="57" spans="1:2" x14ac:dyDescent="0.2">
      <c r="A57" s="5" t="s">
        <v>100</v>
      </c>
      <c r="B57" s="7">
        <v>-7186.3554077691933</v>
      </c>
    </row>
    <row r="58" spans="1:2" x14ac:dyDescent="0.2">
      <c r="A58" s="5" t="s">
        <v>109</v>
      </c>
      <c r="B58" s="7">
        <v>-7186.3554077691933</v>
      </c>
    </row>
    <row r="59" spans="1:2" x14ac:dyDescent="0.2">
      <c r="A59" s="5" t="s">
        <v>94</v>
      </c>
      <c r="B59" s="7">
        <v>-7186.3554077691933</v>
      </c>
    </row>
    <row r="60" spans="1:2" x14ac:dyDescent="0.2">
      <c r="A60" s="5" t="s">
        <v>127</v>
      </c>
      <c r="B60" s="7">
        <v>-7186.3554077691933</v>
      </c>
    </row>
    <row r="61" spans="1:2" x14ac:dyDescent="0.2">
      <c r="A61" s="5" t="s">
        <v>90</v>
      </c>
      <c r="B61" s="7">
        <v>-7186.3554077691933</v>
      </c>
    </row>
    <row r="62" spans="1:2" x14ac:dyDescent="0.2">
      <c r="A62" s="5" t="s">
        <v>121</v>
      </c>
      <c r="B62" s="7">
        <v>-7186.3554077691933</v>
      </c>
    </row>
    <row r="63" spans="1:2" x14ac:dyDescent="0.2">
      <c r="A63" s="5" t="s">
        <v>141</v>
      </c>
      <c r="B63" s="7">
        <v>-7186.3554077691933</v>
      </c>
    </row>
    <row r="64" spans="1:2" x14ac:dyDescent="0.2">
      <c r="A64" s="5" t="s">
        <v>122</v>
      </c>
      <c r="B64" s="7">
        <v>-7186.3554077691933</v>
      </c>
    </row>
    <row r="65" spans="1:2" x14ac:dyDescent="0.2">
      <c r="A65" s="5" t="s">
        <v>51</v>
      </c>
      <c r="B65" s="7">
        <v>-7186.3554077691933</v>
      </c>
    </row>
    <row r="66" spans="1:2" x14ac:dyDescent="0.2">
      <c r="A66" s="5" t="s">
        <v>86</v>
      </c>
      <c r="B66" s="7">
        <v>-7186.3554077691933</v>
      </c>
    </row>
    <row r="67" spans="1:2" x14ac:dyDescent="0.2">
      <c r="A67" s="5" t="s">
        <v>80</v>
      </c>
      <c r="B67" s="7">
        <v>-7186.3554077691933</v>
      </c>
    </row>
    <row r="68" spans="1:2" x14ac:dyDescent="0.2">
      <c r="A68" s="5" t="s">
        <v>125</v>
      </c>
      <c r="B68" s="7">
        <v>-7186.3554077691933</v>
      </c>
    </row>
    <row r="69" spans="1:2" x14ac:dyDescent="0.2">
      <c r="A69" s="5" t="s">
        <v>81</v>
      </c>
      <c r="B69" s="7">
        <v>-7186.3554077691933</v>
      </c>
    </row>
    <row r="70" spans="1:2" x14ac:dyDescent="0.2">
      <c r="A70" s="5" t="s">
        <v>137</v>
      </c>
      <c r="B70" s="7">
        <v>-7186.3554077691933</v>
      </c>
    </row>
    <row r="71" spans="1:2" x14ac:dyDescent="0.2">
      <c r="A71" s="5" t="s">
        <v>82</v>
      </c>
      <c r="B71" s="7">
        <v>-7186.3554077691933</v>
      </c>
    </row>
    <row r="72" spans="1:2" x14ac:dyDescent="0.2">
      <c r="A72" s="5" t="s">
        <v>99</v>
      </c>
      <c r="B72" s="7">
        <v>-7186.3554077691933</v>
      </c>
    </row>
    <row r="73" spans="1:2" x14ac:dyDescent="0.2">
      <c r="A73" s="5" t="s">
        <v>76</v>
      </c>
      <c r="B73" s="7">
        <v>-7186.3554077691933</v>
      </c>
    </row>
    <row r="74" spans="1:2" x14ac:dyDescent="0.2">
      <c r="A74" s="5" t="s">
        <v>50</v>
      </c>
      <c r="B74" s="7">
        <v>-7186.3554077691933</v>
      </c>
    </row>
    <row r="75" spans="1:2" x14ac:dyDescent="0.2">
      <c r="A75" s="5" t="s">
        <v>69</v>
      </c>
      <c r="B75" s="7">
        <v>-7186.3554077691933</v>
      </c>
    </row>
    <row r="76" spans="1:2" x14ac:dyDescent="0.2">
      <c r="A76" s="5" t="s">
        <v>85</v>
      </c>
      <c r="B76" s="7">
        <v>-7186.3554077691933</v>
      </c>
    </row>
    <row r="77" spans="1:2" x14ac:dyDescent="0.2">
      <c r="A77" s="5" t="s">
        <v>59</v>
      </c>
      <c r="B77" s="7">
        <v>-7186.3554077691933</v>
      </c>
    </row>
    <row r="78" spans="1:2" x14ac:dyDescent="0.2">
      <c r="A78" s="5" t="s">
        <v>84</v>
      </c>
      <c r="B78" s="7">
        <v>-7186.3554077691933</v>
      </c>
    </row>
    <row r="79" spans="1:2" x14ac:dyDescent="0.2">
      <c r="A79" s="5" t="s">
        <v>77</v>
      </c>
      <c r="B79" s="7">
        <v>-7186.3554077691933</v>
      </c>
    </row>
    <row r="80" spans="1:2" x14ac:dyDescent="0.2">
      <c r="A80" s="5" t="s">
        <v>83</v>
      </c>
      <c r="B80" s="7">
        <v>-7186.3554077691933</v>
      </c>
    </row>
    <row r="81" spans="1:2" x14ac:dyDescent="0.2">
      <c r="A81" s="5" t="s">
        <v>18</v>
      </c>
      <c r="B81" s="7">
        <v>-7186.3554077691933</v>
      </c>
    </row>
    <row r="82" spans="1:2" x14ac:dyDescent="0.2">
      <c r="A82" s="5" t="s">
        <v>13</v>
      </c>
      <c r="B82" s="7">
        <v>-7186.3554077691933</v>
      </c>
    </row>
    <row r="83" spans="1:2" x14ac:dyDescent="0.2">
      <c r="A83" s="5" t="s">
        <v>88</v>
      </c>
      <c r="B83" s="7">
        <v>-7186.3554077691933</v>
      </c>
    </row>
    <row r="84" spans="1:2" x14ac:dyDescent="0.2">
      <c r="A84" s="5" t="s">
        <v>67</v>
      </c>
      <c r="B84" s="7">
        <v>-7186.3554077691933</v>
      </c>
    </row>
    <row r="85" spans="1:2" x14ac:dyDescent="0.2">
      <c r="A85" s="5" t="s">
        <v>66</v>
      </c>
      <c r="B85" s="7">
        <v>-7186.3554077691933</v>
      </c>
    </row>
    <row r="86" spans="1:2" x14ac:dyDescent="0.2">
      <c r="A86" s="5" t="s">
        <v>92</v>
      </c>
      <c r="B86" s="7">
        <v>-7186.3554077691933</v>
      </c>
    </row>
    <row r="87" spans="1:2" x14ac:dyDescent="0.2">
      <c r="A87" s="5" t="s">
        <v>95</v>
      </c>
      <c r="B87" s="7">
        <v>-7186.3554077691933</v>
      </c>
    </row>
    <row r="88" spans="1:2" x14ac:dyDescent="0.2">
      <c r="A88" s="5" t="s">
        <v>186</v>
      </c>
      <c r="B88" s="7">
        <v>-10144.885627367219</v>
      </c>
    </row>
    <row r="89" spans="1:2" x14ac:dyDescent="0.2">
      <c r="A89" s="5" t="s">
        <v>180</v>
      </c>
      <c r="B89" s="7">
        <v>-12795.811481025752</v>
      </c>
    </row>
    <row r="90" spans="1:2" x14ac:dyDescent="0.2">
      <c r="A90" s="5" t="s">
        <v>19</v>
      </c>
      <c r="B90" s="7">
        <v>-14705.150000000001</v>
      </c>
    </row>
    <row r="91" spans="1:2" x14ac:dyDescent="0.2">
      <c r="A91" s="5" t="s">
        <v>162</v>
      </c>
      <c r="B91" s="7">
        <v>-15666.723024099216</v>
      </c>
    </row>
    <row r="92" spans="1:2" x14ac:dyDescent="0.2">
      <c r="A92" s="5" t="s">
        <v>64</v>
      </c>
      <c r="B92" s="7">
        <v>-21299.160000000003</v>
      </c>
    </row>
    <row r="93" spans="1:2" x14ac:dyDescent="0.2">
      <c r="A93" s="5" t="s">
        <v>151</v>
      </c>
      <c r="B93" s="7">
        <v>-22208.091102142669</v>
      </c>
    </row>
    <row r="94" spans="1:2" x14ac:dyDescent="0.2">
      <c r="A94" s="5" t="s">
        <v>188</v>
      </c>
      <c r="B94" s="7">
        <v>-24225.241910276967</v>
      </c>
    </row>
    <row r="95" spans="1:2" x14ac:dyDescent="0.2">
      <c r="A95" s="5" t="s">
        <v>129</v>
      </c>
      <c r="B95" s="7">
        <v>-24896.1</v>
      </c>
    </row>
    <row r="96" spans="1:2" x14ac:dyDescent="0.2">
      <c r="A96" s="5" t="s">
        <v>96</v>
      </c>
      <c r="B96" s="7">
        <v>-27781.999999999993</v>
      </c>
    </row>
    <row r="97" spans="1:2" x14ac:dyDescent="0.2">
      <c r="A97" s="5" t="s">
        <v>128</v>
      </c>
      <c r="B97" s="7">
        <v>-49575.55</v>
      </c>
    </row>
    <row r="98" spans="1:2" x14ac:dyDescent="0.2">
      <c r="A98" s="5" t="s">
        <v>130</v>
      </c>
      <c r="B98" s="7">
        <v>-68100.31</v>
      </c>
    </row>
    <row r="99" spans="1:2" x14ac:dyDescent="0.2">
      <c r="A99" s="5" t="s">
        <v>146</v>
      </c>
      <c r="B99" s="7">
        <v>-77671.884205313341</v>
      </c>
    </row>
    <row r="100" spans="1:2" x14ac:dyDescent="0.2">
      <c r="A100" s="5" t="s">
        <v>218</v>
      </c>
      <c r="B100" s="7">
        <v>-80332.302806166656</v>
      </c>
    </row>
    <row r="101" spans="1:2" x14ac:dyDescent="0.2">
      <c r="A101" s="5" t="s">
        <v>126</v>
      </c>
      <c r="B101" s="7">
        <v>-97221.82</v>
      </c>
    </row>
    <row r="102" spans="1:2" x14ac:dyDescent="0.2">
      <c r="A102" s="5" t="s">
        <v>139</v>
      </c>
      <c r="B102" s="7">
        <v>-97535.846100022769</v>
      </c>
    </row>
    <row r="103" spans="1:2" x14ac:dyDescent="0.2">
      <c r="A103" s="5" t="s">
        <v>131</v>
      </c>
      <c r="B103" s="7">
        <v>-97535.846100022769</v>
      </c>
    </row>
    <row r="104" spans="1:2" x14ac:dyDescent="0.2">
      <c r="A104" s="5" t="s">
        <v>163</v>
      </c>
      <c r="B104" s="7">
        <v>-98129.530522633489</v>
      </c>
    </row>
    <row r="105" spans="1:2" x14ac:dyDescent="0.2">
      <c r="A105" s="5" t="s">
        <v>154</v>
      </c>
      <c r="B105" s="7">
        <v>-101895.60463558575</v>
      </c>
    </row>
    <row r="106" spans="1:2" x14ac:dyDescent="0.2">
      <c r="A106" s="5" t="s">
        <v>192</v>
      </c>
      <c r="B106" s="7">
        <v>-101895.60463558575</v>
      </c>
    </row>
    <row r="107" spans="1:2" x14ac:dyDescent="0.2">
      <c r="A107" s="5" t="s">
        <v>158</v>
      </c>
      <c r="B107" s="7">
        <v>0</v>
      </c>
    </row>
    <row r="108" spans="1:2" x14ac:dyDescent="0.2">
      <c r="A108" s="5" t="s">
        <v>58</v>
      </c>
      <c r="B108" s="7">
        <v>-106155.76758777755</v>
      </c>
    </row>
    <row r="109" spans="1:2" x14ac:dyDescent="0.2">
      <c r="A109" s="5" t="s">
        <v>101</v>
      </c>
      <c r="B109" s="7">
        <v>-110046.56090645886</v>
      </c>
    </row>
    <row r="110" spans="1:2" x14ac:dyDescent="0.2">
      <c r="A110" s="5" t="s">
        <v>140</v>
      </c>
      <c r="B110" s="7">
        <v>-110046.56090645886</v>
      </c>
    </row>
    <row r="111" spans="1:2" x14ac:dyDescent="0.2">
      <c r="A111" s="27" t="s">
        <v>488</v>
      </c>
    </row>
    <row r="112" spans="1:2" x14ac:dyDescent="0.2">
      <c r="A112" s="27"/>
    </row>
  </sheetData>
  <sortState xmlns:xlrd2="http://schemas.microsoft.com/office/spreadsheetml/2017/richdata2" ref="A9:B110">
    <sortCondition descending="1" ref="B9:B110"/>
  </sortState>
  <pageMargins left="0.511811024" right="0.511811024" top="0.78740157499999996" bottom="0.78740157499999996" header="0.31496062000000002" footer="0.31496062000000002"/>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D5B7F-F067-4777-9C41-42C30215BCE8}">
  <dimension ref="A2:E33"/>
  <sheetViews>
    <sheetView workbookViewId="0">
      <selection activeCell="B2" sqref="B2"/>
    </sheetView>
  </sheetViews>
  <sheetFormatPr defaultRowHeight="12.75" x14ac:dyDescent="0.2"/>
  <cols>
    <col min="1" max="1" width="40.5703125" style="1" customWidth="1"/>
    <col min="2" max="2" width="30.7109375" style="1" customWidth="1"/>
    <col min="3" max="16384" width="9.140625" style="1"/>
  </cols>
  <sheetData>
    <row r="2" spans="1:5" ht="15" customHeight="1" x14ac:dyDescent="0.2">
      <c r="B2" s="2"/>
      <c r="E2" s="3"/>
    </row>
    <row r="3" spans="1:5" ht="15" customHeight="1" x14ac:dyDescent="0.2">
      <c r="B3" s="2" t="str">
        <f ca="1">Índice!A9</f>
        <v>MÊS DE COMPETÊNCIA: Maio de 2023</v>
      </c>
      <c r="E3" s="3"/>
    </row>
    <row r="5" spans="1:5" x14ac:dyDescent="0.2">
      <c r="A5" s="2" t="s">
        <v>609</v>
      </c>
    </row>
    <row r="6" spans="1:5" x14ac:dyDescent="0.2">
      <c r="A6" s="1" t="s">
        <v>364</v>
      </c>
    </row>
    <row r="8" spans="1:5" x14ac:dyDescent="0.2">
      <c r="A8" s="4" t="s">
        <v>1</v>
      </c>
      <c r="B8" s="6" t="s">
        <v>268</v>
      </c>
    </row>
    <row r="9" spans="1:5" x14ac:dyDescent="0.2">
      <c r="A9" s="10" t="s">
        <v>177</v>
      </c>
      <c r="B9" s="11">
        <v>32815.148067491646</v>
      </c>
    </row>
    <row r="10" spans="1:5" x14ac:dyDescent="0.2">
      <c r="A10" s="5" t="s">
        <v>489</v>
      </c>
      <c r="B10" s="7">
        <v>-135.22</v>
      </c>
    </row>
    <row r="11" spans="1:5" x14ac:dyDescent="0.2">
      <c r="A11" s="5" t="s">
        <v>479</v>
      </c>
      <c r="B11" s="7">
        <v>-232.46</v>
      </c>
    </row>
    <row r="12" spans="1:5" x14ac:dyDescent="0.2">
      <c r="A12" s="5" t="s">
        <v>469</v>
      </c>
      <c r="B12" s="7">
        <v>-30827.838067491644</v>
      </c>
    </row>
    <row r="13" spans="1:5" x14ac:dyDescent="0.2">
      <c r="A13" s="5" t="s">
        <v>478</v>
      </c>
      <c r="B13" s="7">
        <v>-287.64</v>
      </c>
    </row>
    <row r="14" spans="1:5" x14ac:dyDescent="0.2">
      <c r="A14" s="5" t="s">
        <v>473</v>
      </c>
      <c r="B14" s="7">
        <v>-211.24</v>
      </c>
    </row>
    <row r="15" spans="1:5" x14ac:dyDescent="0.2">
      <c r="A15" s="5" t="s">
        <v>120</v>
      </c>
      <c r="B15" s="7">
        <v>-2.2599999999999998</v>
      </c>
    </row>
    <row r="16" spans="1:5" x14ac:dyDescent="0.2">
      <c r="A16" s="5" t="s">
        <v>477</v>
      </c>
      <c r="B16" s="7">
        <v>-304.82</v>
      </c>
    </row>
    <row r="17" spans="1:4" x14ac:dyDescent="0.2">
      <c r="A17" s="5" t="s">
        <v>491</v>
      </c>
      <c r="B17" s="7">
        <v>-686.28</v>
      </c>
    </row>
    <row r="18" spans="1:4" x14ac:dyDescent="0.2">
      <c r="A18" s="5" t="s">
        <v>492</v>
      </c>
      <c r="B18" s="7">
        <v>-98.89</v>
      </c>
    </row>
    <row r="19" spans="1:4" ht="15" x14ac:dyDescent="0.25">
      <c r="A19" s="5" t="s">
        <v>493</v>
      </c>
      <c r="B19" s="7">
        <v>-28.5</v>
      </c>
      <c r="D19" s="24"/>
    </row>
    <row r="20" spans="1:4" ht="15" x14ac:dyDescent="0.25">
      <c r="D20" s="24"/>
    </row>
    <row r="21" spans="1:4" ht="15" x14ac:dyDescent="0.25">
      <c r="D21" s="24"/>
    </row>
    <row r="22" spans="1:4" ht="15" x14ac:dyDescent="0.25">
      <c r="D22" s="24"/>
    </row>
    <row r="23" spans="1:4" ht="15" x14ac:dyDescent="0.25">
      <c r="D23" s="24"/>
    </row>
    <row r="24" spans="1:4" ht="15" x14ac:dyDescent="0.25">
      <c r="D24" s="24"/>
    </row>
    <row r="25" spans="1:4" ht="15" x14ac:dyDescent="0.25">
      <c r="D25" s="24"/>
    </row>
    <row r="26" spans="1:4" ht="15" x14ac:dyDescent="0.25">
      <c r="D26" s="24"/>
    </row>
    <row r="27" spans="1:4" ht="15" x14ac:dyDescent="0.25">
      <c r="D27" s="24"/>
    </row>
    <row r="28" spans="1:4" ht="15" x14ac:dyDescent="0.25">
      <c r="D28" s="24"/>
    </row>
    <row r="29" spans="1:4" ht="15" x14ac:dyDescent="0.25">
      <c r="D29" s="24"/>
    </row>
    <row r="30" spans="1:4" ht="15" x14ac:dyDescent="0.25">
      <c r="D30" s="24"/>
    </row>
    <row r="31" spans="1:4" ht="15" x14ac:dyDescent="0.25">
      <c r="D31" s="24"/>
    </row>
    <row r="32" spans="1:4" ht="15" x14ac:dyDescent="0.25">
      <c r="D32" s="24"/>
    </row>
    <row r="33" spans="4:4" ht="15" x14ac:dyDescent="0.25">
      <c r="D33" s="24"/>
    </row>
  </sheetData>
  <sortState xmlns:xlrd2="http://schemas.microsoft.com/office/spreadsheetml/2017/richdata2" ref="A9:B18">
    <sortCondition descending="1" ref="B9:B18"/>
  </sortState>
  <pageMargins left="0.511811024" right="0.511811024" top="0.78740157499999996" bottom="0.78740157499999996" header="0.31496062000000002" footer="0.31496062000000002"/>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E06F9-0E13-4552-BD2C-55368827E056}">
  <dimension ref="A2:F189"/>
  <sheetViews>
    <sheetView workbookViewId="0">
      <selection activeCell="B2" sqref="B2"/>
    </sheetView>
  </sheetViews>
  <sheetFormatPr defaultRowHeight="12.75" x14ac:dyDescent="0.2"/>
  <cols>
    <col min="1" max="1" width="40.5703125" style="1" customWidth="1"/>
    <col min="2" max="2" width="30.7109375" style="1" customWidth="1"/>
    <col min="3" max="16384" width="9.140625" style="1"/>
  </cols>
  <sheetData>
    <row r="2" spans="1:5" ht="15" customHeight="1" x14ac:dyDescent="0.2">
      <c r="B2" s="2"/>
      <c r="E2" s="3"/>
    </row>
    <row r="3" spans="1:5" ht="15" customHeight="1" x14ac:dyDescent="0.2">
      <c r="B3" s="2" t="str">
        <f ca="1">Índice!A9</f>
        <v>MÊS DE COMPETÊNCIA: Maio de 2023</v>
      </c>
      <c r="E3" s="3"/>
    </row>
    <row r="5" spans="1:5" x14ac:dyDescent="0.2">
      <c r="A5" s="2" t="s">
        <v>610</v>
      </c>
    </row>
    <row r="6" spans="1:5" x14ac:dyDescent="0.2">
      <c r="A6" s="1" t="s">
        <v>290</v>
      </c>
    </row>
    <row r="8" spans="1:5" x14ac:dyDescent="0.2">
      <c r="A8" s="4" t="s">
        <v>1</v>
      </c>
      <c r="B8" s="6" t="s">
        <v>596</v>
      </c>
    </row>
    <row r="9" spans="1:5" x14ac:dyDescent="0.2">
      <c r="A9" s="10" t="s">
        <v>361</v>
      </c>
      <c r="B9" s="11">
        <v>2260960.0167567562</v>
      </c>
    </row>
    <row r="10" spans="1:5" x14ac:dyDescent="0.2">
      <c r="A10" s="10" t="s">
        <v>359</v>
      </c>
      <c r="B10" s="11">
        <v>2002564.5862702704</v>
      </c>
    </row>
    <row r="11" spans="1:5" x14ac:dyDescent="0.2">
      <c r="A11" s="10" t="s">
        <v>360</v>
      </c>
      <c r="B11" s="11">
        <v>1550372.5829189194</v>
      </c>
    </row>
    <row r="12" spans="1:5" x14ac:dyDescent="0.2">
      <c r="A12" s="10" t="s">
        <v>358</v>
      </c>
      <c r="B12" s="11">
        <v>1356576.0100540542</v>
      </c>
    </row>
    <row r="13" spans="1:5" x14ac:dyDescent="0.2">
      <c r="A13" s="5" t="s">
        <v>307</v>
      </c>
      <c r="B13" s="7">
        <v>-3825.0382240779541</v>
      </c>
    </row>
    <row r="14" spans="1:5" x14ac:dyDescent="0.2">
      <c r="A14" s="14" t="s">
        <v>348</v>
      </c>
      <c r="B14" s="7">
        <v>-15387.105051805736</v>
      </c>
    </row>
    <row r="15" spans="1:5" x14ac:dyDescent="0.2">
      <c r="A15" s="5" t="s">
        <v>314</v>
      </c>
      <c r="B15" s="7">
        <v>-75423.337523341412</v>
      </c>
    </row>
    <row r="16" spans="1:5" x14ac:dyDescent="0.2">
      <c r="A16" s="5" t="s">
        <v>315</v>
      </c>
      <c r="B16" s="7">
        <v>-75423.337523341412</v>
      </c>
    </row>
    <row r="17" spans="1:2" x14ac:dyDescent="0.2">
      <c r="A17" s="5" t="s">
        <v>337</v>
      </c>
      <c r="B17" s="7">
        <v>-75423.337523341412</v>
      </c>
    </row>
    <row r="18" spans="1:2" x14ac:dyDescent="0.2">
      <c r="A18" s="5" t="s">
        <v>344</v>
      </c>
      <c r="B18" s="7">
        <v>-75423.337523341412</v>
      </c>
    </row>
    <row r="19" spans="1:2" x14ac:dyDescent="0.2">
      <c r="A19" s="14" t="s">
        <v>347</v>
      </c>
      <c r="B19" s="7">
        <v>-75423.337523341412</v>
      </c>
    </row>
    <row r="20" spans="1:2" x14ac:dyDescent="0.2">
      <c r="A20" s="5" t="s">
        <v>355</v>
      </c>
      <c r="B20" s="7">
        <v>-75423.337523341412</v>
      </c>
    </row>
    <row r="21" spans="1:2" x14ac:dyDescent="0.2">
      <c r="A21" s="5" t="s">
        <v>291</v>
      </c>
      <c r="B21" s="7">
        <v>-79194.504399508485</v>
      </c>
    </row>
    <row r="22" spans="1:2" x14ac:dyDescent="0.2">
      <c r="A22" s="5" t="s">
        <v>304</v>
      </c>
      <c r="B22" s="7">
        <v>-79194.504399508485</v>
      </c>
    </row>
    <row r="23" spans="1:2" x14ac:dyDescent="0.2">
      <c r="A23" s="5" t="s">
        <v>338</v>
      </c>
      <c r="B23" s="7">
        <v>-79194.504399508485</v>
      </c>
    </row>
    <row r="24" spans="1:2" x14ac:dyDescent="0.2">
      <c r="A24" s="5" t="s">
        <v>353</v>
      </c>
      <c r="B24" s="7">
        <v>-79194.504399508485</v>
      </c>
    </row>
    <row r="25" spans="1:2" x14ac:dyDescent="0.2">
      <c r="A25" s="5" t="s">
        <v>300</v>
      </c>
      <c r="B25" s="7">
        <v>-82965.67127567569</v>
      </c>
    </row>
    <row r="26" spans="1:2" x14ac:dyDescent="0.2">
      <c r="A26" s="5" t="s">
        <v>305</v>
      </c>
      <c r="B26" s="7">
        <v>-82965.67127567569</v>
      </c>
    </row>
    <row r="27" spans="1:2" x14ac:dyDescent="0.2">
      <c r="A27" s="5" t="s">
        <v>332</v>
      </c>
      <c r="B27" s="7">
        <v>-82965.67127567569</v>
      </c>
    </row>
    <row r="28" spans="1:2" x14ac:dyDescent="0.2">
      <c r="A28" s="5" t="s">
        <v>298</v>
      </c>
      <c r="B28" s="7">
        <v>-86736.838151842734</v>
      </c>
    </row>
    <row r="29" spans="1:2" x14ac:dyDescent="0.2">
      <c r="A29" s="5" t="s">
        <v>309</v>
      </c>
      <c r="B29" s="7">
        <v>-86736.838151842734</v>
      </c>
    </row>
    <row r="30" spans="1:2" x14ac:dyDescent="0.2">
      <c r="A30" s="5" t="s">
        <v>321</v>
      </c>
      <c r="B30" s="7">
        <v>-86736.838151842734</v>
      </c>
    </row>
    <row r="31" spans="1:2" x14ac:dyDescent="0.2">
      <c r="A31" s="5" t="s">
        <v>350</v>
      </c>
      <c r="B31" s="7">
        <v>-86736.838151842734</v>
      </c>
    </row>
    <row r="32" spans="1:2" x14ac:dyDescent="0.2">
      <c r="A32" s="14" t="s">
        <v>301</v>
      </c>
      <c r="B32" s="7">
        <v>-90508.005028009749</v>
      </c>
    </row>
    <row r="33" spans="1:2" x14ac:dyDescent="0.2">
      <c r="A33" s="5" t="s">
        <v>317</v>
      </c>
      <c r="B33" s="7">
        <v>-90508.005028009749</v>
      </c>
    </row>
    <row r="34" spans="1:2" x14ac:dyDescent="0.2">
      <c r="A34" s="5" t="s">
        <v>330</v>
      </c>
      <c r="B34" s="7">
        <v>-90508.005028009749</v>
      </c>
    </row>
    <row r="35" spans="1:2" x14ac:dyDescent="0.2">
      <c r="A35" s="5" t="s">
        <v>331</v>
      </c>
      <c r="B35" s="7">
        <v>-90508.005028009749</v>
      </c>
    </row>
    <row r="36" spans="1:2" x14ac:dyDescent="0.2">
      <c r="A36" s="5" t="s">
        <v>336</v>
      </c>
      <c r="B36" s="7">
        <v>-90508.005028009749</v>
      </c>
    </row>
    <row r="37" spans="1:2" x14ac:dyDescent="0.2">
      <c r="A37" s="5" t="s">
        <v>299</v>
      </c>
      <c r="B37" s="7">
        <v>-94279.171904176619</v>
      </c>
    </row>
    <row r="38" spans="1:2" x14ac:dyDescent="0.2">
      <c r="A38" s="14" t="s">
        <v>302</v>
      </c>
      <c r="B38" s="7">
        <v>-98050.338780343853</v>
      </c>
    </row>
    <row r="39" spans="1:2" x14ac:dyDescent="0.2">
      <c r="A39" s="5" t="s">
        <v>303</v>
      </c>
      <c r="B39" s="7">
        <v>-98050.338780343853</v>
      </c>
    </row>
    <row r="40" spans="1:2" x14ac:dyDescent="0.2">
      <c r="A40" s="5" t="s">
        <v>306</v>
      </c>
      <c r="B40" s="7">
        <v>-98050.338780343853</v>
      </c>
    </row>
    <row r="41" spans="1:2" x14ac:dyDescent="0.2">
      <c r="A41" s="5" t="s">
        <v>310</v>
      </c>
      <c r="B41" s="7">
        <v>-98050.338780343853</v>
      </c>
    </row>
    <row r="42" spans="1:2" x14ac:dyDescent="0.2">
      <c r="A42" s="5" t="s">
        <v>328</v>
      </c>
      <c r="B42" s="7">
        <v>-98050.338780343853</v>
      </c>
    </row>
    <row r="43" spans="1:2" x14ac:dyDescent="0.2">
      <c r="A43" s="5" t="s">
        <v>345</v>
      </c>
      <c r="B43" s="7">
        <v>-98050.338780343853</v>
      </c>
    </row>
    <row r="44" spans="1:2" x14ac:dyDescent="0.2">
      <c r="A44" s="5" t="s">
        <v>296</v>
      </c>
      <c r="B44" s="7">
        <v>-101821.50565651087</v>
      </c>
    </row>
    <row r="45" spans="1:2" x14ac:dyDescent="0.2">
      <c r="A45" s="5" t="s">
        <v>319</v>
      </c>
      <c r="B45" s="7">
        <v>-101821.50565651087</v>
      </c>
    </row>
    <row r="46" spans="1:2" x14ac:dyDescent="0.2">
      <c r="A46" s="5" t="s">
        <v>320</v>
      </c>
      <c r="B46" s="7">
        <v>-101821.50565651087</v>
      </c>
    </row>
    <row r="47" spans="1:2" x14ac:dyDescent="0.2">
      <c r="A47" s="5" t="s">
        <v>326</v>
      </c>
      <c r="B47" s="7">
        <v>-101821.50565651087</v>
      </c>
    </row>
    <row r="48" spans="1:2" x14ac:dyDescent="0.2">
      <c r="A48" s="5" t="s">
        <v>329</v>
      </c>
      <c r="B48" s="7">
        <v>-101821.50565651087</v>
      </c>
    </row>
    <row r="49" spans="1:2" x14ac:dyDescent="0.2">
      <c r="A49" s="5" t="s">
        <v>312</v>
      </c>
      <c r="B49" s="7">
        <v>-105592.67253267785</v>
      </c>
    </row>
    <row r="50" spans="1:2" x14ac:dyDescent="0.2">
      <c r="A50" s="5" t="s">
        <v>351</v>
      </c>
      <c r="B50" s="7">
        <v>-105592.67253267785</v>
      </c>
    </row>
    <row r="51" spans="1:2" x14ac:dyDescent="0.2">
      <c r="A51" s="5" t="s">
        <v>297</v>
      </c>
      <c r="B51" s="7">
        <v>-109363.83940884515</v>
      </c>
    </row>
    <row r="52" spans="1:2" x14ac:dyDescent="0.2">
      <c r="A52" s="5" t="s">
        <v>356</v>
      </c>
      <c r="B52" s="7">
        <v>-109363.83940884515</v>
      </c>
    </row>
    <row r="53" spans="1:2" x14ac:dyDescent="0.2">
      <c r="A53" s="5" t="s">
        <v>292</v>
      </c>
      <c r="B53" s="7">
        <v>-110492.49492018919</v>
      </c>
    </row>
    <row r="54" spans="1:2" x14ac:dyDescent="0.2">
      <c r="A54" s="5" t="s">
        <v>316</v>
      </c>
      <c r="B54" s="7">
        <v>-113135.00628501203</v>
      </c>
    </row>
    <row r="55" spans="1:2" x14ac:dyDescent="0.2">
      <c r="A55" s="5" t="s">
        <v>340</v>
      </c>
      <c r="B55" s="7">
        <v>-113135.00628501203</v>
      </c>
    </row>
    <row r="56" spans="1:2" x14ac:dyDescent="0.2">
      <c r="A56" s="5" t="s">
        <v>325</v>
      </c>
      <c r="B56" s="7">
        <v>-116906.17316117907</v>
      </c>
    </row>
    <row r="57" spans="1:2" x14ac:dyDescent="0.2">
      <c r="A57" s="5" t="s">
        <v>339</v>
      </c>
      <c r="B57" s="7">
        <v>-116906.17316117907</v>
      </c>
    </row>
    <row r="58" spans="1:2" x14ac:dyDescent="0.2">
      <c r="A58" s="5" t="s">
        <v>341</v>
      </c>
      <c r="B58" s="7">
        <v>-116906.17316117907</v>
      </c>
    </row>
    <row r="59" spans="1:2" x14ac:dyDescent="0.2">
      <c r="A59" s="5" t="s">
        <v>335</v>
      </c>
      <c r="B59" s="7">
        <v>-120677.34003734641</v>
      </c>
    </row>
    <row r="60" spans="1:2" x14ac:dyDescent="0.2">
      <c r="A60" s="5" t="s">
        <v>354</v>
      </c>
      <c r="B60" s="7">
        <v>-128219.67378968041</v>
      </c>
    </row>
    <row r="61" spans="1:2" x14ac:dyDescent="0.2">
      <c r="A61" s="5" t="s">
        <v>349</v>
      </c>
      <c r="B61" s="7">
        <v>-131990.84066584765</v>
      </c>
    </row>
    <row r="62" spans="1:2" x14ac:dyDescent="0.2">
      <c r="A62" s="14" t="s">
        <v>293</v>
      </c>
      <c r="B62" s="7">
        <v>-135762.00754201441</v>
      </c>
    </row>
    <row r="63" spans="1:2" x14ac:dyDescent="0.2">
      <c r="A63" s="5" t="s">
        <v>311</v>
      </c>
      <c r="B63" s="7">
        <v>-135762.00754201441</v>
      </c>
    </row>
    <row r="64" spans="1:2" x14ac:dyDescent="0.2">
      <c r="A64" s="5" t="s">
        <v>313</v>
      </c>
      <c r="B64" s="7">
        <v>-135762.00754201441</v>
      </c>
    </row>
    <row r="65" spans="1:6" x14ac:dyDescent="0.2">
      <c r="A65" s="5" t="s">
        <v>346</v>
      </c>
      <c r="B65" s="7">
        <v>-135762.00754201441</v>
      </c>
    </row>
    <row r="66" spans="1:6" x14ac:dyDescent="0.2">
      <c r="A66" s="5" t="s">
        <v>334</v>
      </c>
      <c r="B66" s="7">
        <v>-143304.34129434882</v>
      </c>
    </row>
    <row r="67" spans="1:6" x14ac:dyDescent="0.2">
      <c r="A67" s="5" t="s">
        <v>333</v>
      </c>
      <c r="B67" s="7">
        <v>-147075.50817051574</v>
      </c>
    </row>
    <row r="68" spans="1:6" x14ac:dyDescent="0.2">
      <c r="A68" s="5" t="s">
        <v>294</v>
      </c>
      <c r="B68" s="7">
        <v>-150846.67504668282</v>
      </c>
    </row>
    <row r="69" spans="1:6" x14ac:dyDescent="0.2">
      <c r="A69" s="5" t="s">
        <v>295</v>
      </c>
      <c r="B69" s="7">
        <v>-150846.67504668282</v>
      </c>
    </row>
    <row r="70" spans="1:6" x14ac:dyDescent="0.2">
      <c r="A70" s="5" t="s">
        <v>308</v>
      </c>
      <c r="B70" s="7">
        <v>-150846.67504668282</v>
      </c>
    </row>
    <row r="71" spans="1:6" x14ac:dyDescent="0.2">
      <c r="A71" s="5" t="s">
        <v>318</v>
      </c>
      <c r="B71" s="7">
        <v>-150846.67504668282</v>
      </c>
    </row>
    <row r="72" spans="1:6" x14ac:dyDescent="0.2">
      <c r="A72" s="5" t="s">
        <v>322</v>
      </c>
      <c r="B72" s="7">
        <v>-150846.67504668282</v>
      </c>
    </row>
    <row r="73" spans="1:6" x14ac:dyDescent="0.2">
      <c r="A73" s="5" t="s">
        <v>323</v>
      </c>
      <c r="B73" s="7">
        <v>-150846.67504668282</v>
      </c>
    </row>
    <row r="74" spans="1:6" x14ac:dyDescent="0.2">
      <c r="A74" s="5" t="s">
        <v>324</v>
      </c>
      <c r="B74" s="7">
        <v>-150846.67504668282</v>
      </c>
    </row>
    <row r="75" spans="1:6" x14ac:dyDescent="0.2">
      <c r="A75" s="5" t="s">
        <v>327</v>
      </c>
      <c r="B75" s="7">
        <v>-150846.67504668282</v>
      </c>
    </row>
    <row r="76" spans="1:6" x14ac:dyDescent="0.2">
      <c r="A76" s="5" t="s">
        <v>342</v>
      </c>
      <c r="B76" s="7">
        <v>-150846.67504668282</v>
      </c>
    </row>
    <row r="77" spans="1:6" x14ac:dyDescent="0.2">
      <c r="A77" s="5" t="s">
        <v>343</v>
      </c>
      <c r="B77" s="7">
        <v>-150846.67504668282</v>
      </c>
    </row>
    <row r="78" spans="1:6" x14ac:dyDescent="0.2">
      <c r="A78" s="5" t="s">
        <v>352</v>
      </c>
      <c r="B78" s="7">
        <v>-150846.67504668282</v>
      </c>
    </row>
    <row r="79" spans="1:6" x14ac:dyDescent="0.2">
      <c r="A79" s="5" t="s">
        <v>357</v>
      </c>
      <c r="B79" s="7">
        <v>-150846.67504668282</v>
      </c>
    </row>
    <row r="80" spans="1:6" ht="15" x14ac:dyDescent="0.25">
      <c r="D80" s="24"/>
      <c r="F80" s="24"/>
    </row>
    <row r="81" spans="4:6" ht="15" x14ac:dyDescent="0.25">
      <c r="D81" s="24"/>
      <c r="F81" s="24"/>
    </row>
    <row r="82" spans="4:6" ht="15" x14ac:dyDescent="0.25">
      <c r="D82" s="24"/>
      <c r="F82" s="24"/>
    </row>
    <row r="83" spans="4:6" ht="15" x14ac:dyDescent="0.25">
      <c r="D83" s="24"/>
      <c r="F83" s="24"/>
    </row>
    <row r="84" spans="4:6" ht="15" x14ac:dyDescent="0.25">
      <c r="D84" s="24"/>
      <c r="F84" s="24"/>
    </row>
    <row r="85" spans="4:6" ht="15" x14ac:dyDescent="0.25">
      <c r="D85" s="24"/>
      <c r="F85" s="24"/>
    </row>
    <row r="86" spans="4:6" ht="15" x14ac:dyDescent="0.25">
      <c r="D86" s="24"/>
      <c r="F86" s="24"/>
    </row>
    <row r="87" spans="4:6" ht="15" x14ac:dyDescent="0.25">
      <c r="D87" s="24"/>
      <c r="F87" s="24"/>
    </row>
    <row r="88" spans="4:6" ht="15" x14ac:dyDescent="0.25">
      <c r="D88" s="24"/>
      <c r="F88" s="24"/>
    </row>
    <row r="89" spans="4:6" ht="15" x14ac:dyDescent="0.25">
      <c r="D89" s="24"/>
      <c r="F89" s="24"/>
    </row>
    <row r="90" spans="4:6" ht="15" x14ac:dyDescent="0.25">
      <c r="D90" s="24"/>
      <c r="F90" s="24"/>
    </row>
    <row r="91" spans="4:6" ht="15" x14ac:dyDescent="0.25">
      <c r="D91" s="24"/>
      <c r="F91" s="24"/>
    </row>
    <row r="92" spans="4:6" ht="15" x14ac:dyDescent="0.25">
      <c r="D92" s="24"/>
      <c r="F92" s="24"/>
    </row>
    <row r="93" spans="4:6" ht="15" x14ac:dyDescent="0.25">
      <c r="D93" s="24"/>
      <c r="F93" s="24"/>
    </row>
    <row r="94" spans="4:6" ht="15" x14ac:dyDescent="0.25">
      <c r="D94" s="24"/>
      <c r="F94" s="24"/>
    </row>
    <row r="95" spans="4:6" ht="15" x14ac:dyDescent="0.25">
      <c r="D95" s="24"/>
      <c r="F95" s="24"/>
    </row>
    <row r="96" spans="4:6" ht="15" x14ac:dyDescent="0.25">
      <c r="D96" s="24"/>
      <c r="F96" s="24"/>
    </row>
    <row r="97" spans="4:6" ht="15" x14ac:dyDescent="0.25">
      <c r="D97" s="24"/>
      <c r="F97" s="24"/>
    </row>
    <row r="98" spans="4:6" ht="15" x14ac:dyDescent="0.25">
      <c r="D98" s="24"/>
      <c r="F98" s="24"/>
    </row>
    <row r="99" spans="4:6" ht="15" x14ac:dyDescent="0.25">
      <c r="D99" s="24"/>
      <c r="F99" s="24"/>
    </row>
    <row r="100" spans="4:6" ht="15" x14ac:dyDescent="0.25">
      <c r="D100" s="24"/>
      <c r="F100" s="24"/>
    </row>
    <row r="101" spans="4:6" ht="15" x14ac:dyDescent="0.25">
      <c r="D101" s="24"/>
      <c r="F101" s="24"/>
    </row>
    <row r="102" spans="4:6" ht="15" x14ac:dyDescent="0.25">
      <c r="D102" s="24"/>
      <c r="F102" s="24"/>
    </row>
    <row r="103" spans="4:6" ht="15" x14ac:dyDescent="0.25">
      <c r="D103" s="24"/>
      <c r="F103" s="24"/>
    </row>
    <row r="104" spans="4:6" ht="15" x14ac:dyDescent="0.25">
      <c r="D104" s="24"/>
      <c r="F104" s="24"/>
    </row>
    <row r="105" spans="4:6" ht="15" x14ac:dyDescent="0.25">
      <c r="D105" s="24"/>
      <c r="F105" s="24"/>
    </row>
    <row r="106" spans="4:6" ht="15" x14ac:dyDescent="0.25">
      <c r="D106" s="24"/>
      <c r="F106" s="24"/>
    </row>
    <row r="107" spans="4:6" ht="15" x14ac:dyDescent="0.25">
      <c r="D107" s="24"/>
      <c r="F107" s="24"/>
    </row>
    <row r="108" spans="4:6" ht="15" x14ac:dyDescent="0.25">
      <c r="D108" s="24"/>
      <c r="F108" s="24"/>
    </row>
    <row r="109" spans="4:6" ht="15" x14ac:dyDescent="0.25">
      <c r="D109" s="24"/>
      <c r="F109" s="24"/>
    </row>
    <row r="110" spans="4:6" ht="15" x14ac:dyDescent="0.25">
      <c r="D110" s="24"/>
      <c r="F110" s="24"/>
    </row>
    <row r="111" spans="4:6" ht="15" x14ac:dyDescent="0.25">
      <c r="D111" s="24"/>
      <c r="F111" s="24"/>
    </row>
    <row r="112" spans="4:6" ht="15" x14ac:dyDescent="0.25">
      <c r="D112" s="24"/>
      <c r="F112" s="24"/>
    </row>
    <row r="113" spans="4:6" ht="15" x14ac:dyDescent="0.25">
      <c r="D113" s="24"/>
      <c r="F113" s="24"/>
    </row>
    <row r="114" spans="4:6" ht="15" x14ac:dyDescent="0.25">
      <c r="D114" s="24"/>
      <c r="F114" s="24"/>
    </row>
    <row r="115" spans="4:6" ht="15" x14ac:dyDescent="0.25">
      <c r="D115" s="24"/>
      <c r="F115" s="24"/>
    </row>
    <row r="116" spans="4:6" ht="15" x14ac:dyDescent="0.25">
      <c r="D116" s="24"/>
      <c r="F116" s="24"/>
    </row>
    <row r="117" spans="4:6" ht="15" x14ac:dyDescent="0.25">
      <c r="D117" s="24"/>
      <c r="F117" s="24"/>
    </row>
    <row r="118" spans="4:6" ht="15" x14ac:dyDescent="0.25">
      <c r="D118" s="24"/>
      <c r="F118" s="24"/>
    </row>
    <row r="119" spans="4:6" ht="15" x14ac:dyDescent="0.25">
      <c r="D119" s="24"/>
      <c r="F119" s="24"/>
    </row>
    <row r="120" spans="4:6" ht="15" x14ac:dyDescent="0.25">
      <c r="D120" s="24"/>
      <c r="F120" s="24"/>
    </row>
    <row r="121" spans="4:6" ht="15" x14ac:dyDescent="0.25">
      <c r="D121" s="24"/>
      <c r="F121" s="24"/>
    </row>
    <row r="122" spans="4:6" ht="15" x14ac:dyDescent="0.25">
      <c r="D122" s="24"/>
      <c r="F122" s="24"/>
    </row>
    <row r="123" spans="4:6" ht="15" x14ac:dyDescent="0.25">
      <c r="D123" s="24"/>
      <c r="F123" s="24"/>
    </row>
    <row r="124" spans="4:6" ht="15" x14ac:dyDescent="0.25">
      <c r="D124" s="24"/>
      <c r="F124" s="24"/>
    </row>
    <row r="125" spans="4:6" ht="15" x14ac:dyDescent="0.25">
      <c r="D125" s="24"/>
      <c r="F125" s="24"/>
    </row>
    <row r="126" spans="4:6" ht="15" x14ac:dyDescent="0.25">
      <c r="D126" s="24"/>
      <c r="F126" s="24"/>
    </row>
    <row r="127" spans="4:6" ht="15" x14ac:dyDescent="0.25">
      <c r="D127" s="24"/>
      <c r="F127" s="24"/>
    </row>
    <row r="128" spans="4:6" ht="15" x14ac:dyDescent="0.25">
      <c r="D128" s="24"/>
      <c r="F128" s="24"/>
    </row>
    <row r="129" spans="4:6" ht="15" x14ac:dyDescent="0.25">
      <c r="D129" s="24"/>
      <c r="F129" s="24"/>
    </row>
    <row r="130" spans="4:6" ht="15" x14ac:dyDescent="0.25">
      <c r="D130" s="24"/>
      <c r="F130" s="24"/>
    </row>
    <row r="131" spans="4:6" ht="15" x14ac:dyDescent="0.25">
      <c r="D131" s="24"/>
      <c r="F131" s="24"/>
    </row>
    <row r="132" spans="4:6" ht="15" x14ac:dyDescent="0.25">
      <c r="D132" s="24"/>
      <c r="F132" s="24"/>
    </row>
    <row r="133" spans="4:6" ht="15" x14ac:dyDescent="0.25">
      <c r="D133" s="24"/>
      <c r="F133" s="24"/>
    </row>
    <row r="134" spans="4:6" ht="15" x14ac:dyDescent="0.25">
      <c r="D134" s="24"/>
      <c r="F134" s="24"/>
    </row>
    <row r="135" spans="4:6" ht="15" x14ac:dyDescent="0.25">
      <c r="D135" s="24"/>
      <c r="F135" s="24"/>
    </row>
    <row r="136" spans="4:6" ht="15" x14ac:dyDescent="0.25">
      <c r="D136" s="24"/>
      <c r="F136" s="24"/>
    </row>
    <row r="137" spans="4:6" ht="15" x14ac:dyDescent="0.25">
      <c r="D137" s="24"/>
      <c r="F137" s="24"/>
    </row>
    <row r="138" spans="4:6" ht="15" x14ac:dyDescent="0.25">
      <c r="D138" s="24"/>
      <c r="F138" s="24"/>
    </row>
    <row r="139" spans="4:6" ht="15" x14ac:dyDescent="0.25">
      <c r="D139" s="24"/>
      <c r="F139" s="24"/>
    </row>
    <row r="140" spans="4:6" ht="15" x14ac:dyDescent="0.25">
      <c r="D140" s="24"/>
      <c r="F140" s="24"/>
    </row>
    <row r="141" spans="4:6" ht="15" x14ac:dyDescent="0.25">
      <c r="D141" s="24"/>
      <c r="F141" s="24"/>
    </row>
    <row r="142" spans="4:6" ht="15" x14ac:dyDescent="0.25">
      <c r="D142" s="24"/>
      <c r="F142" s="24"/>
    </row>
    <row r="143" spans="4:6" ht="15" x14ac:dyDescent="0.25">
      <c r="D143" s="24"/>
      <c r="F143" s="24"/>
    </row>
    <row r="144" spans="4:6" ht="15" x14ac:dyDescent="0.25">
      <c r="D144" s="24"/>
      <c r="F144" s="24"/>
    </row>
    <row r="145" spans="4:6" ht="15" x14ac:dyDescent="0.25">
      <c r="D145" s="24"/>
      <c r="F145" s="24"/>
    </row>
    <row r="146" spans="4:6" ht="15" x14ac:dyDescent="0.25">
      <c r="D146" s="24"/>
      <c r="F146" s="24"/>
    </row>
    <row r="147" spans="4:6" ht="15" x14ac:dyDescent="0.25">
      <c r="D147" s="24"/>
      <c r="F147" s="24"/>
    </row>
    <row r="148" spans="4:6" ht="15" x14ac:dyDescent="0.25">
      <c r="D148" s="24"/>
      <c r="F148" s="24"/>
    </row>
    <row r="149" spans="4:6" ht="15" x14ac:dyDescent="0.25">
      <c r="D149" s="24"/>
      <c r="F149" s="24"/>
    </row>
    <row r="150" spans="4:6" ht="15" x14ac:dyDescent="0.25">
      <c r="D150" s="24"/>
      <c r="F150" s="24"/>
    </row>
    <row r="151" spans="4:6" ht="15" x14ac:dyDescent="0.25">
      <c r="D151" s="24"/>
      <c r="F151" s="24"/>
    </row>
    <row r="152" spans="4:6" ht="15" x14ac:dyDescent="0.25">
      <c r="D152" s="24"/>
      <c r="F152" s="24"/>
    </row>
    <row r="153" spans="4:6" ht="15" x14ac:dyDescent="0.25">
      <c r="F153" s="24"/>
    </row>
    <row r="154" spans="4:6" ht="15" x14ac:dyDescent="0.25">
      <c r="F154" s="24"/>
    </row>
    <row r="155" spans="4:6" ht="15" x14ac:dyDescent="0.25">
      <c r="F155" s="24"/>
    </row>
    <row r="156" spans="4:6" ht="15" x14ac:dyDescent="0.25">
      <c r="F156" s="24"/>
    </row>
    <row r="157" spans="4:6" ht="15" x14ac:dyDescent="0.25">
      <c r="F157" s="24"/>
    </row>
    <row r="158" spans="4:6" ht="15" x14ac:dyDescent="0.25">
      <c r="F158" s="24"/>
    </row>
    <row r="159" spans="4:6" ht="15" x14ac:dyDescent="0.25">
      <c r="F159" s="24"/>
    </row>
    <row r="160" spans="4:6" ht="15" x14ac:dyDescent="0.25">
      <c r="F160" s="24"/>
    </row>
    <row r="161" spans="6:6" ht="15" x14ac:dyDescent="0.25">
      <c r="F161" s="24"/>
    </row>
    <row r="162" spans="6:6" ht="15" x14ac:dyDescent="0.25">
      <c r="F162" s="24"/>
    </row>
    <row r="163" spans="6:6" ht="15" x14ac:dyDescent="0.25">
      <c r="F163" s="24"/>
    </row>
    <row r="164" spans="6:6" ht="15" x14ac:dyDescent="0.25">
      <c r="F164" s="24"/>
    </row>
    <row r="165" spans="6:6" ht="15" x14ac:dyDescent="0.25">
      <c r="F165" s="24"/>
    </row>
    <row r="166" spans="6:6" ht="15" x14ac:dyDescent="0.25">
      <c r="F166" s="24"/>
    </row>
    <row r="167" spans="6:6" ht="15" x14ac:dyDescent="0.25">
      <c r="F167" s="24"/>
    </row>
    <row r="168" spans="6:6" ht="15" x14ac:dyDescent="0.25">
      <c r="F168" s="24"/>
    </row>
    <row r="169" spans="6:6" ht="15" x14ac:dyDescent="0.25">
      <c r="F169" s="24"/>
    </row>
    <row r="170" spans="6:6" ht="15" x14ac:dyDescent="0.25">
      <c r="F170" s="24"/>
    </row>
    <row r="171" spans="6:6" ht="15" x14ac:dyDescent="0.25">
      <c r="F171" s="24"/>
    </row>
    <row r="172" spans="6:6" ht="15" x14ac:dyDescent="0.25">
      <c r="F172" s="24"/>
    </row>
    <row r="173" spans="6:6" ht="15" x14ac:dyDescent="0.25">
      <c r="F173" s="24"/>
    </row>
    <row r="174" spans="6:6" ht="15" x14ac:dyDescent="0.25">
      <c r="F174" s="24"/>
    </row>
    <row r="175" spans="6:6" ht="15" x14ac:dyDescent="0.25">
      <c r="F175" s="24"/>
    </row>
    <row r="176" spans="6:6" ht="15" x14ac:dyDescent="0.25">
      <c r="F176" s="24"/>
    </row>
    <row r="177" spans="6:6" ht="15" x14ac:dyDescent="0.25">
      <c r="F177" s="24"/>
    </row>
    <row r="178" spans="6:6" ht="15" x14ac:dyDescent="0.25">
      <c r="F178" s="24"/>
    </row>
    <row r="179" spans="6:6" ht="15" x14ac:dyDescent="0.25">
      <c r="F179" s="24"/>
    </row>
    <row r="180" spans="6:6" ht="15" x14ac:dyDescent="0.25">
      <c r="F180" s="24"/>
    </row>
    <row r="181" spans="6:6" ht="15" x14ac:dyDescent="0.25">
      <c r="F181" s="24"/>
    </row>
    <row r="182" spans="6:6" ht="15" x14ac:dyDescent="0.25">
      <c r="F182" s="24"/>
    </row>
    <row r="183" spans="6:6" ht="15" x14ac:dyDescent="0.25">
      <c r="F183" s="24"/>
    </row>
    <row r="184" spans="6:6" ht="15" x14ac:dyDescent="0.25">
      <c r="F184" s="24"/>
    </row>
    <row r="185" spans="6:6" ht="15" x14ac:dyDescent="0.25">
      <c r="F185" s="24"/>
    </row>
    <row r="186" spans="6:6" ht="15" x14ac:dyDescent="0.25">
      <c r="F186" s="24"/>
    </row>
    <row r="187" spans="6:6" ht="15" x14ac:dyDescent="0.25">
      <c r="F187" s="24"/>
    </row>
    <row r="188" spans="6:6" ht="15" x14ac:dyDescent="0.25">
      <c r="F188" s="24"/>
    </row>
    <row r="189" spans="6:6" ht="15" x14ac:dyDescent="0.25">
      <c r="F189" s="24"/>
    </row>
  </sheetData>
  <sortState xmlns:xlrd2="http://schemas.microsoft.com/office/spreadsheetml/2017/richdata2" ref="A9:B79">
    <sortCondition descending="1" ref="B9:B79"/>
  </sortState>
  <pageMargins left="0.511811024" right="0.511811024" top="0.78740157499999996" bottom="0.78740157499999996" header="0.31496062000000002" footer="0.31496062000000002"/>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D300B-588D-40FC-A998-87874F135FD9}">
  <dimension ref="A2:H314"/>
  <sheetViews>
    <sheetView workbookViewId="0">
      <selection activeCell="A6" sqref="A6"/>
    </sheetView>
  </sheetViews>
  <sheetFormatPr defaultRowHeight="12.75" x14ac:dyDescent="0.2"/>
  <cols>
    <col min="1" max="1" width="40.5703125" style="1" customWidth="1"/>
    <col min="2" max="2" width="30.7109375" style="1" customWidth="1"/>
    <col min="3" max="16384" width="9.140625" style="1"/>
  </cols>
  <sheetData>
    <row r="2" spans="1:8" ht="15" customHeight="1" x14ac:dyDescent="0.2">
      <c r="B2" s="2"/>
      <c r="C2" s="3"/>
      <c r="D2" s="3"/>
      <c r="H2" s="3"/>
    </row>
    <row r="3" spans="1:8" ht="15" customHeight="1" x14ac:dyDescent="0.2">
      <c r="B3" s="2" t="str">
        <f ca="1">Índice!A9</f>
        <v>MÊS DE COMPETÊNCIA: Maio de 2023</v>
      </c>
      <c r="C3" s="3"/>
      <c r="D3" s="3"/>
      <c r="H3" s="3"/>
    </row>
    <row r="5" spans="1:8" x14ac:dyDescent="0.2">
      <c r="A5" s="2" t="s">
        <v>690</v>
      </c>
    </row>
    <row r="6" spans="1:8" x14ac:dyDescent="0.2">
      <c r="A6" s="1" t="s">
        <v>471</v>
      </c>
    </row>
    <row r="8" spans="1:8" x14ac:dyDescent="0.2">
      <c r="A8" s="4" t="s">
        <v>1</v>
      </c>
      <c r="B8" s="6" t="s">
        <v>597</v>
      </c>
    </row>
    <row r="9" spans="1:8" x14ac:dyDescent="0.2">
      <c r="A9" s="10" t="s">
        <v>278</v>
      </c>
      <c r="B9" s="11">
        <v>505052.56702888728</v>
      </c>
    </row>
    <row r="10" spans="1:8" x14ac:dyDescent="0.2">
      <c r="A10" s="5" t="s">
        <v>61</v>
      </c>
      <c r="B10" s="7">
        <v>4979.2296102344071</v>
      </c>
    </row>
    <row r="11" spans="1:8" x14ac:dyDescent="0.2">
      <c r="A11" s="5" t="s">
        <v>82</v>
      </c>
      <c r="B11" s="7">
        <v>4979.2296102344071</v>
      </c>
    </row>
    <row r="12" spans="1:8" x14ac:dyDescent="0.2">
      <c r="A12" s="5" t="s">
        <v>70</v>
      </c>
      <c r="B12" s="7">
        <v>4908.6918857604023</v>
      </c>
    </row>
    <row r="13" spans="1:8" x14ac:dyDescent="0.2">
      <c r="A13" s="5" t="s">
        <v>89</v>
      </c>
      <c r="B13" s="7">
        <v>4866.7916896087154</v>
      </c>
    </row>
    <row r="14" spans="1:8" x14ac:dyDescent="0.2">
      <c r="A14" s="5" t="s">
        <v>78</v>
      </c>
      <c r="B14" s="7">
        <v>4694.1738297279235</v>
      </c>
    </row>
    <row r="15" spans="1:8" x14ac:dyDescent="0.2">
      <c r="A15" s="5" t="s">
        <v>92</v>
      </c>
      <c r="B15" s="7">
        <v>4694.1738297279235</v>
      </c>
    </row>
    <row r="16" spans="1:8" x14ac:dyDescent="0.2">
      <c r="A16" s="5" t="s">
        <v>57</v>
      </c>
      <c r="B16" s="7">
        <v>4645.351828759508</v>
      </c>
    </row>
    <row r="17" spans="1:2" x14ac:dyDescent="0.2">
      <c r="A17" s="5" t="s">
        <v>98</v>
      </c>
      <c r="B17" s="7">
        <v>4645.351828759508</v>
      </c>
    </row>
    <row r="18" spans="1:2" x14ac:dyDescent="0.2">
      <c r="A18" s="5" t="s">
        <v>90</v>
      </c>
      <c r="B18" s="7">
        <v>4645.351828759508</v>
      </c>
    </row>
    <row r="19" spans="1:2" x14ac:dyDescent="0.2">
      <c r="A19" s="5" t="s">
        <v>121</v>
      </c>
      <c r="B19" s="7">
        <v>4645.351828759508</v>
      </c>
    </row>
    <row r="20" spans="1:2" x14ac:dyDescent="0.2">
      <c r="A20" s="5" t="s">
        <v>137</v>
      </c>
      <c r="B20" s="7">
        <v>4645.351828759508</v>
      </c>
    </row>
    <row r="21" spans="1:2" x14ac:dyDescent="0.2">
      <c r="A21" s="5" t="s">
        <v>99</v>
      </c>
      <c r="B21" s="7">
        <v>4645.351828759508</v>
      </c>
    </row>
    <row r="22" spans="1:2" x14ac:dyDescent="0.2">
      <c r="A22" s="5" t="s">
        <v>84</v>
      </c>
      <c r="B22" s="7">
        <v>4645.351828759508</v>
      </c>
    </row>
    <row r="23" spans="1:2" x14ac:dyDescent="0.2">
      <c r="A23" s="5" t="s">
        <v>83</v>
      </c>
      <c r="B23" s="7">
        <v>4645.351828759508</v>
      </c>
    </row>
    <row r="24" spans="1:2" x14ac:dyDescent="0.2">
      <c r="A24" s="5" t="s">
        <v>67</v>
      </c>
      <c r="B24" s="7">
        <v>4380.2098741330883</v>
      </c>
    </row>
    <row r="25" spans="1:2" x14ac:dyDescent="0.2">
      <c r="A25" s="5" t="s">
        <v>100</v>
      </c>
      <c r="B25" s="7">
        <v>3974.8324012203534</v>
      </c>
    </row>
    <row r="26" spans="1:2" x14ac:dyDescent="0.2">
      <c r="A26" s="5" t="s">
        <v>85</v>
      </c>
      <c r="B26" s="7">
        <v>3500.3793621570076</v>
      </c>
    </row>
    <row r="27" spans="1:2" x14ac:dyDescent="0.2">
      <c r="A27" s="5" t="s">
        <v>380</v>
      </c>
      <c r="B27" s="7">
        <v>3494.5232374088459</v>
      </c>
    </row>
    <row r="28" spans="1:2" x14ac:dyDescent="0.2">
      <c r="A28" s="5" t="s">
        <v>95</v>
      </c>
      <c r="B28" s="7">
        <v>3164.0486519084393</v>
      </c>
    </row>
    <row r="29" spans="1:2" x14ac:dyDescent="0.2">
      <c r="A29" s="5" t="s">
        <v>74</v>
      </c>
      <c r="B29" s="7">
        <v>3086.8135868180566</v>
      </c>
    </row>
    <row r="30" spans="1:2" x14ac:dyDescent="0.2">
      <c r="A30" s="5" t="s">
        <v>69</v>
      </c>
      <c r="B30" s="7">
        <v>3086.8135868180566</v>
      </c>
    </row>
    <row r="31" spans="1:2" x14ac:dyDescent="0.2">
      <c r="A31" s="5" t="s">
        <v>383</v>
      </c>
      <c r="B31" s="7">
        <v>3022.1531482866612</v>
      </c>
    </row>
    <row r="32" spans="1:2" x14ac:dyDescent="0.2">
      <c r="A32" s="5" t="s">
        <v>385</v>
      </c>
      <c r="B32" s="7">
        <v>2832.5030481115959</v>
      </c>
    </row>
    <row r="33" spans="1:2" x14ac:dyDescent="0.2">
      <c r="A33" s="5" t="s">
        <v>216</v>
      </c>
      <c r="B33" s="7">
        <v>2773.1494085086692</v>
      </c>
    </row>
    <row r="34" spans="1:2" x14ac:dyDescent="0.2">
      <c r="A34" s="5" t="s">
        <v>242</v>
      </c>
      <c r="B34" s="7">
        <v>2509.3280624855956</v>
      </c>
    </row>
    <row r="35" spans="1:2" x14ac:dyDescent="0.2">
      <c r="A35" s="5" t="s">
        <v>4</v>
      </c>
      <c r="B35" s="7">
        <v>2264.37733678011</v>
      </c>
    </row>
    <row r="36" spans="1:2" x14ac:dyDescent="0.2">
      <c r="A36" s="5" t="s">
        <v>80</v>
      </c>
      <c r="B36" s="7">
        <v>2142.7076718365261</v>
      </c>
    </row>
    <row r="37" spans="1:2" x14ac:dyDescent="0.2">
      <c r="A37" s="5" t="s">
        <v>384</v>
      </c>
      <c r="B37" s="7">
        <v>2025.086184209239</v>
      </c>
    </row>
    <row r="38" spans="1:2" x14ac:dyDescent="0.2">
      <c r="A38" s="5" t="s">
        <v>386</v>
      </c>
      <c r="B38" s="7">
        <v>1803.5035500114693</v>
      </c>
    </row>
    <row r="39" spans="1:2" x14ac:dyDescent="0.2">
      <c r="A39" s="5" t="s">
        <v>370</v>
      </c>
      <c r="B39" s="7">
        <v>1658.0672540516432</v>
      </c>
    </row>
    <row r="40" spans="1:2" x14ac:dyDescent="0.2">
      <c r="A40" s="5" t="s">
        <v>15</v>
      </c>
      <c r="B40" s="7">
        <v>1448.2308854003084</v>
      </c>
    </row>
    <row r="41" spans="1:2" x14ac:dyDescent="0.2">
      <c r="A41" s="5" t="s">
        <v>368</v>
      </c>
      <c r="B41" s="7">
        <v>1427.3280426852573</v>
      </c>
    </row>
    <row r="42" spans="1:2" x14ac:dyDescent="0.2">
      <c r="A42" s="5" t="s">
        <v>59</v>
      </c>
      <c r="B42" s="7">
        <v>1291.0129814619811</v>
      </c>
    </row>
    <row r="43" spans="1:2" x14ac:dyDescent="0.2">
      <c r="A43" s="5" t="s">
        <v>369</v>
      </c>
      <c r="B43" s="7">
        <v>1279.8314957434279</v>
      </c>
    </row>
    <row r="44" spans="1:2" x14ac:dyDescent="0.2">
      <c r="A44" s="5" t="s">
        <v>219</v>
      </c>
      <c r="B44" s="7">
        <v>1267.5423196654256</v>
      </c>
    </row>
    <row r="45" spans="1:2" x14ac:dyDescent="0.2">
      <c r="A45" s="5" t="s">
        <v>222</v>
      </c>
      <c r="B45" s="7">
        <v>1072.2049263973558</v>
      </c>
    </row>
    <row r="46" spans="1:2" x14ac:dyDescent="0.2">
      <c r="A46" s="5" t="s">
        <v>371</v>
      </c>
      <c r="B46" s="7">
        <v>1051.2001410897947</v>
      </c>
    </row>
    <row r="47" spans="1:2" x14ac:dyDescent="0.2">
      <c r="A47" s="5" t="s">
        <v>373</v>
      </c>
      <c r="B47" s="7">
        <v>1002.6875640098397</v>
      </c>
    </row>
    <row r="48" spans="1:2" x14ac:dyDescent="0.2">
      <c r="A48" s="5" t="s">
        <v>372</v>
      </c>
      <c r="B48" s="7">
        <v>818.26929170316032</v>
      </c>
    </row>
    <row r="49" spans="1:2" x14ac:dyDescent="0.2">
      <c r="A49" s="5" t="s">
        <v>362</v>
      </c>
      <c r="B49" s="7">
        <v>734.57312627526755</v>
      </c>
    </row>
    <row r="50" spans="1:2" x14ac:dyDescent="0.2">
      <c r="A50" s="5" t="s">
        <v>367</v>
      </c>
      <c r="B50" s="7">
        <v>733.12096654806248</v>
      </c>
    </row>
    <row r="51" spans="1:2" x14ac:dyDescent="0.2">
      <c r="A51" s="5" t="s">
        <v>366</v>
      </c>
      <c r="B51" s="7">
        <v>733.12096654806248</v>
      </c>
    </row>
    <row r="52" spans="1:2" x14ac:dyDescent="0.2">
      <c r="A52" s="5" t="s">
        <v>118</v>
      </c>
      <c r="B52" s="7">
        <v>733.12096654806248</v>
      </c>
    </row>
    <row r="53" spans="1:2" x14ac:dyDescent="0.2">
      <c r="A53" s="5" t="s">
        <v>376</v>
      </c>
      <c r="B53" s="7">
        <v>625.79118183445792</v>
      </c>
    </row>
    <row r="54" spans="1:2" x14ac:dyDescent="0.2">
      <c r="A54" s="5" t="s">
        <v>468</v>
      </c>
      <c r="B54" s="7">
        <v>550.69094104737997</v>
      </c>
    </row>
    <row r="55" spans="1:2" x14ac:dyDescent="0.2">
      <c r="A55" s="5" t="s">
        <v>381</v>
      </c>
      <c r="B55" s="7">
        <v>519.76072898232576</v>
      </c>
    </row>
    <row r="56" spans="1:2" x14ac:dyDescent="0.2">
      <c r="A56" s="5" t="s">
        <v>375</v>
      </c>
      <c r="B56" s="7">
        <v>497.38333786207932</v>
      </c>
    </row>
    <row r="57" spans="1:2" x14ac:dyDescent="0.2">
      <c r="A57" s="5" t="s">
        <v>377</v>
      </c>
      <c r="B57" s="7">
        <v>460.97408806057774</v>
      </c>
    </row>
    <row r="58" spans="1:2" x14ac:dyDescent="0.2">
      <c r="A58" s="5" t="s">
        <v>457</v>
      </c>
      <c r="B58" s="7">
        <v>454.01112529574749</v>
      </c>
    </row>
    <row r="59" spans="1:2" x14ac:dyDescent="0.2">
      <c r="A59" s="5" t="s">
        <v>60</v>
      </c>
      <c r="B59" s="7">
        <v>423.47806706831381</v>
      </c>
    </row>
    <row r="60" spans="1:2" x14ac:dyDescent="0.2">
      <c r="A60" s="5" t="s">
        <v>374</v>
      </c>
      <c r="B60" s="7">
        <v>349.77273755968844</v>
      </c>
    </row>
    <row r="61" spans="1:2" x14ac:dyDescent="0.2">
      <c r="A61" s="5" t="s">
        <v>465</v>
      </c>
      <c r="B61" s="7">
        <v>333.87778147489826</v>
      </c>
    </row>
    <row r="62" spans="1:2" x14ac:dyDescent="0.2">
      <c r="A62" s="5" t="s">
        <v>191</v>
      </c>
      <c r="B62" s="7">
        <v>333.87778147489826</v>
      </c>
    </row>
    <row r="63" spans="1:2" x14ac:dyDescent="0.2">
      <c r="A63" s="5" t="s">
        <v>214</v>
      </c>
      <c r="B63" s="7">
        <v>256.12901978048586</v>
      </c>
    </row>
    <row r="64" spans="1:2" x14ac:dyDescent="0.2">
      <c r="A64" s="5" t="s">
        <v>52</v>
      </c>
      <c r="B64" s="7">
        <v>243.15900310199717</v>
      </c>
    </row>
    <row r="65" spans="1:2" x14ac:dyDescent="0.2">
      <c r="A65" s="5" t="s">
        <v>466</v>
      </c>
      <c r="B65" s="7">
        <v>241.61819122774446</v>
      </c>
    </row>
    <row r="66" spans="1:2" x14ac:dyDescent="0.2">
      <c r="A66" s="5" t="s">
        <v>382</v>
      </c>
      <c r="B66" s="7">
        <v>155.33682547131443</v>
      </c>
    </row>
    <row r="67" spans="1:2" x14ac:dyDescent="0.2">
      <c r="A67" s="5" t="s">
        <v>75</v>
      </c>
      <c r="B67" s="7">
        <v>79.317908327981968</v>
      </c>
    </row>
    <row r="68" spans="1:2" x14ac:dyDescent="0.2">
      <c r="A68" s="5" t="s">
        <v>54</v>
      </c>
      <c r="B68" s="7">
        <v>13.071135673016519</v>
      </c>
    </row>
    <row r="69" spans="1:2" x14ac:dyDescent="0.2">
      <c r="A69" s="5" t="s">
        <v>9</v>
      </c>
      <c r="B69" s="7">
        <v>0</v>
      </c>
    </row>
    <row r="70" spans="1:2" x14ac:dyDescent="0.2">
      <c r="A70" s="5" t="s">
        <v>451</v>
      </c>
      <c r="B70" s="7">
        <v>0</v>
      </c>
    </row>
    <row r="71" spans="1:2" x14ac:dyDescent="0.2">
      <c r="A71" s="5" t="s">
        <v>159</v>
      </c>
      <c r="B71" s="7">
        <v>0</v>
      </c>
    </row>
    <row r="72" spans="1:2" x14ac:dyDescent="0.2">
      <c r="A72" s="5" t="s">
        <v>588</v>
      </c>
      <c r="B72" s="7">
        <v>0</v>
      </c>
    </row>
    <row r="73" spans="1:2" x14ac:dyDescent="0.2">
      <c r="A73" s="5" t="s">
        <v>81</v>
      </c>
      <c r="B73" s="7">
        <v>-10.831944737510943</v>
      </c>
    </row>
    <row r="74" spans="1:2" x14ac:dyDescent="0.2">
      <c r="A74" s="5" t="s">
        <v>45</v>
      </c>
      <c r="B74" s="7">
        <v>-18.754573161548858</v>
      </c>
    </row>
    <row r="75" spans="1:2" x14ac:dyDescent="0.2">
      <c r="A75" s="5" t="s">
        <v>55</v>
      </c>
      <c r="B75" s="7">
        <v>-104.00106496394376</v>
      </c>
    </row>
    <row r="76" spans="1:2" x14ac:dyDescent="0.2">
      <c r="A76" s="14" t="s">
        <v>450</v>
      </c>
      <c r="B76" s="12">
        <v>-109.17130163966794</v>
      </c>
    </row>
    <row r="77" spans="1:2" x14ac:dyDescent="0.2">
      <c r="A77" s="5" t="s">
        <v>152</v>
      </c>
      <c r="B77" s="7">
        <v>-129.05015808688495</v>
      </c>
    </row>
    <row r="78" spans="1:2" x14ac:dyDescent="0.2">
      <c r="A78" s="5" t="s">
        <v>464</v>
      </c>
      <c r="B78" s="7">
        <v>-154.70534162383242</v>
      </c>
    </row>
    <row r="79" spans="1:2" x14ac:dyDescent="0.2">
      <c r="A79" s="5" t="s">
        <v>444</v>
      </c>
      <c r="B79" s="7">
        <v>-218.59422736360284</v>
      </c>
    </row>
    <row r="80" spans="1:2" x14ac:dyDescent="0.2">
      <c r="A80" s="5" t="s">
        <v>422</v>
      </c>
      <c r="B80" s="7">
        <v>-218.59422736360284</v>
      </c>
    </row>
    <row r="81" spans="1:2" x14ac:dyDescent="0.2">
      <c r="A81" s="5" t="s">
        <v>458</v>
      </c>
      <c r="B81" s="7">
        <v>-263.45074101654365</v>
      </c>
    </row>
    <row r="82" spans="1:2" x14ac:dyDescent="0.2">
      <c r="A82" s="5" t="s">
        <v>437</v>
      </c>
      <c r="B82" s="7">
        <v>-294.20430534189171</v>
      </c>
    </row>
    <row r="83" spans="1:2" x14ac:dyDescent="0.2">
      <c r="A83" s="5" t="s">
        <v>443</v>
      </c>
      <c r="B83" s="7">
        <v>-332.5202162624434</v>
      </c>
    </row>
    <row r="84" spans="1:2" x14ac:dyDescent="0.2">
      <c r="A84" s="5" t="s">
        <v>389</v>
      </c>
      <c r="B84" s="7">
        <v>-332.5202162624434</v>
      </c>
    </row>
    <row r="85" spans="1:2" x14ac:dyDescent="0.2">
      <c r="A85" s="5" t="s">
        <v>419</v>
      </c>
      <c r="B85" s="7">
        <v>-332.5202162624434</v>
      </c>
    </row>
    <row r="86" spans="1:2" x14ac:dyDescent="0.2">
      <c r="A86" s="5" t="s">
        <v>116</v>
      </c>
      <c r="B86" s="7">
        <v>-332.5202162624434</v>
      </c>
    </row>
    <row r="87" spans="1:2" x14ac:dyDescent="0.2">
      <c r="A87" s="5" t="s">
        <v>395</v>
      </c>
      <c r="B87" s="7">
        <v>-332.5202162624434</v>
      </c>
    </row>
    <row r="88" spans="1:2" x14ac:dyDescent="0.2">
      <c r="A88" s="5" t="s">
        <v>112</v>
      </c>
      <c r="B88" s="7">
        <v>-332.5202162624434</v>
      </c>
    </row>
    <row r="89" spans="1:2" x14ac:dyDescent="0.2">
      <c r="A89" s="5" t="s">
        <v>399</v>
      </c>
      <c r="B89" s="7">
        <v>-332.5202162624434</v>
      </c>
    </row>
    <row r="90" spans="1:2" x14ac:dyDescent="0.2">
      <c r="A90" s="5" t="s">
        <v>439</v>
      </c>
      <c r="B90" s="7">
        <v>-332.5202162624434</v>
      </c>
    </row>
    <row r="91" spans="1:2" x14ac:dyDescent="0.2">
      <c r="A91" s="5" t="s">
        <v>51</v>
      </c>
      <c r="B91" s="7">
        <v>-405.32775944854075</v>
      </c>
    </row>
    <row r="92" spans="1:2" x14ac:dyDescent="0.2">
      <c r="A92" s="5" t="s">
        <v>402</v>
      </c>
      <c r="B92" s="7">
        <v>-436.36438644852251</v>
      </c>
    </row>
    <row r="93" spans="1:2" x14ac:dyDescent="0.2">
      <c r="A93" s="5" t="s">
        <v>448</v>
      </c>
      <c r="B93" s="7">
        <v>-472.66574918744544</v>
      </c>
    </row>
    <row r="94" spans="1:2" x14ac:dyDescent="0.2">
      <c r="A94" s="5" t="s">
        <v>217</v>
      </c>
      <c r="B94" s="7">
        <v>-477.96245285001078</v>
      </c>
    </row>
    <row r="95" spans="1:2" x14ac:dyDescent="0.2">
      <c r="A95" s="5" t="s">
        <v>425</v>
      </c>
      <c r="B95" s="7">
        <v>-482.04496838014649</v>
      </c>
    </row>
    <row r="96" spans="1:2" x14ac:dyDescent="0.2">
      <c r="A96" s="5" t="s">
        <v>446</v>
      </c>
      <c r="B96" s="7">
        <v>-482.04496838014649</v>
      </c>
    </row>
    <row r="97" spans="1:2" x14ac:dyDescent="0.2">
      <c r="A97" s="5" t="s">
        <v>429</v>
      </c>
      <c r="B97" s="7">
        <v>-482.04496838014649</v>
      </c>
    </row>
    <row r="98" spans="1:2" x14ac:dyDescent="0.2">
      <c r="A98" s="5" t="s">
        <v>180</v>
      </c>
      <c r="B98" s="7">
        <v>-525.54442069930428</v>
      </c>
    </row>
    <row r="99" spans="1:2" x14ac:dyDescent="0.2">
      <c r="A99" s="5" t="s">
        <v>470</v>
      </c>
      <c r="B99" s="7">
        <v>-559.66</v>
      </c>
    </row>
    <row r="100" spans="1:2" x14ac:dyDescent="0.2">
      <c r="A100" s="5" t="s">
        <v>387</v>
      </c>
      <c r="B100" s="7">
        <v>-602.65602520071843</v>
      </c>
    </row>
    <row r="101" spans="1:2" x14ac:dyDescent="0.2">
      <c r="A101" s="5" t="s">
        <v>413</v>
      </c>
      <c r="B101" s="7">
        <v>-602.65602520071843</v>
      </c>
    </row>
    <row r="102" spans="1:2" x14ac:dyDescent="0.2">
      <c r="A102" s="5" t="s">
        <v>404</v>
      </c>
      <c r="B102" s="7">
        <v>-602.65602520071843</v>
      </c>
    </row>
    <row r="103" spans="1:2" x14ac:dyDescent="0.2">
      <c r="A103" s="5" t="s">
        <v>416</v>
      </c>
      <c r="B103" s="7">
        <v>-602.65602520071843</v>
      </c>
    </row>
    <row r="104" spans="1:2" x14ac:dyDescent="0.2">
      <c r="A104" s="5" t="s">
        <v>449</v>
      </c>
      <c r="B104" s="7">
        <v>-602.65602520071843</v>
      </c>
    </row>
    <row r="105" spans="1:2" x14ac:dyDescent="0.2">
      <c r="A105" s="5" t="s">
        <v>433</v>
      </c>
      <c r="B105" s="7">
        <v>-602.65602520071843</v>
      </c>
    </row>
    <row r="106" spans="1:2" x14ac:dyDescent="0.2">
      <c r="A106" s="5" t="s">
        <v>132</v>
      </c>
      <c r="B106" s="7">
        <v>-739.03</v>
      </c>
    </row>
    <row r="107" spans="1:2" x14ac:dyDescent="0.2">
      <c r="A107" s="5" t="s">
        <v>400</v>
      </c>
      <c r="B107" s="7">
        <v>-742.80155812572048</v>
      </c>
    </row>
    <row r="108" spans="1:2" x14ac:dyDescent="0.2">
      <c r="A108" s="5" t="s">
        <v>438</v>
      </c>
      <c r="B108" s="7">
        <v>-742.80155812572048</v>
      </c>
    </row>
    <row r="109" spans="1:2" x14ac:dyDescent="0.2">
      <c r="A109" s="5" t="s">
        <v>401</v>
      </c>
      <c r="B109" s="7">
        <v>-742.80155812572048</v>
      </c>
    </row>
    <row r="110" spans="1:2" x14ac:dyDescent="0.2">
      <c r="A110" s="5" t="s">
        <v>434</v>
      </c>
      <c r="B110" s="7">
        <v>-742.80155812572048</v>
      </c>
    </row>
    <row r="111" spans="1:2" x14ac:dyDescent="0.2">
      <c r="A111" s="5" t="s">
        <v>127</v>
      </c>
      <c r="B111" s="7">
        <v>-760.7740019152883</v>
      </c>
    </row>
    <row r="112" spans="1:2" x14ac:dyDescent="0.2">
      <c r="A112" s="5" t="s">
        <v>454</v>
      </c>
      <c r="B112" s="7">
        <v>-800.9104007669456</v>
      </c>
    </row>
    <row r="113" spans="1:2" x14ac:dyDescent="0.2">
      <c r="A113" s="5" t="s">
        <v>388</v>
      </c>
      <c r="B113" s="7">
        <v>-859.42220217420254</v>
      </c>
    </row>
    <row r="114" spans="1:2" x14ac:dyDescent="0.2">
      <c r="A114" s="5" t="s">
        <v>68</v>
      </c>
      <c r="B114" s="7">
        <v>-861.32693720025839</v>
      </c>
    </row>
    <row r="115" spans="1:2" x14ac:dyDescent="0.2">
      <c r="A115" s="14" t="s">
        <v>415</v>
      </c>
      <c r="B115" s="12">
        <v>-886.29924309533988</v>
      </c>
    </row>
    <row r="116" spans="1:2" x14ac:dyDescent="0.2">
      <c r="A116" s="5" t="s">
        <v>134</v>
      </c>
      <c r="B116" s="7">
        <v>-987.36766169248824</v>
      </c>
    </row>
    <row r="117" spans="1:2" x14ac:dyDescent="0.2">
      <c r="A117" s="5" t="s">
        <v>391</v>
      </c>
      <c r="B117" s="7">
        <v>-987.36766169248824</v>
      </c>
    </row>
    <row r="118" spans="1:2" x14ac:dyDescent="0.2">
      <c r="A118" s="5" t="s">
        <v>423</v>
      </c>
      <c r="B118" s="7">
        <v>-987.36766169248824</v>
      </c>
    </row>
    <row r="119" spans="1:2" x14ac:dyDescent="0.2">
      <c r="A119" s="5" t="s">
        <v>405</v>
      </c>
      <c r="B119" s="7">
        <v>-1089.6074004133836</v>
      </c>
    </row>
    <row r="120" spans="1:2" x14ac:dyDescent="0.2">
      <c r="A120" s="5" t="s">
        <v>417</v>
      </c>
      <c r="B120" s="7">
        <v>-1127.9174343230843</v>
      </c>
    </row>
    <row r="121" spans="1:2" x14ac:dyDescent="0.2">
      <c r="A121" s="5" t="s">
        <v>441</v>
      </c>
      <c r="B121" s="7">
        <v>-1127.9174343230843</v>
      </c>
    </row>
    <row r="122" spans="1:2" x14ac:dyDescent="0.2">
      <c r="A122" s="5" t="s">
        <v>445</v>
      </c>
      <c r="B122" s="7">
        <v>-1127.9174343230843</v>
      </c>
    </row>
    <row r="123" spans="1:2" x14ac:dyDescent="0.2">
      <c r="A123" s="5" t="s">
        <v>407</v>
      </c>
      <c r="B123" s="7">
        <v>-1127.9174343230843</v>
      </c>
    </row>
    <row r="124" spans="1:2" x14ac:dyDescent="0.2">
      <c r="A124" s="5" t="s">
        <v>447</v>
      </c>
      <c r="B124" s="7">
        <v>-1127.9174343230843</v>
      </c>
    </row>
    <row r="125" spans="1:2" x14ac:dyDescent="0.2">
      <c r="A125" s="5" t="s">
        <v>190</v>
      </c>
      <c r="B125" s="7">
        <v>-1127.9174343230843</v>
      </c>
    </row>
    <row r="126" spans="1:2" x14ac:dyDescent="0.2">
      <c r="A126" s="5" t="s">
        <v>431</v>
      </c>
      <c r="B126" s="7">
        <v>-1127.9174343230843</v>
      </c>
    </row>
    <row r="127" spans="1:2" x14ac:dyDescent="0.2">
      <c r="A127" s="5" t="s">
        <v>288</v>
      </c>
      <c r="B127" s="7">
        <v>-1224.8018041485298</v>
      </c>
    </row>
    <row r="128" spans="1:2" x14ac:dyDescent="0.2">
      <c r="A128" s="5" t="s">
        <v>424</v>
      </c>
      <c r="B128" s="7">
        <v>-1257.193543136086</v>
      </c>
    </row>
    <row r="129" spans="1:2" x14ac:dyDescent="0.2">
      <c r="A129" s="5" t="s">
        <v>161</v>
      </c>
      <c r="B129" s="7">
        <v>-1257.193543136086</v>
      </c>
    </row>
    <row r="130" spans="1:2" x14ac:dyDescent="0.2">
      <c r="A130" s="5" t="s">
        <v>87</v>
      </c>
      <c r="B130" s="7">
        <v>-1336.1962083937644</v>
      </c>
    </row>
    <row r="131" spans="1:2" x14ac:dyDescent="0.2">
      <c r="A131" s="5" t="s">
        <v>96</v>
      </c>
      <c r="B131" s="7">
        <v>-1403.4069992823952</v>
      </c>
    </row>
    <row r="132" spans="1:2" x14ac:dyDescent="0.2">
      <c r="A132" s="5" t="s">
        <v>442</v>
      </c>
      <c r="B132" s="7">
        <v>-1410.1149500464719</v>
      </c>
    </row>
    <row r="133" spans="1:2" x14ac:dyDescent="0.2">
      <c r="A133" s="5" t="s">
        <v>418</v>
      </c>
      <c r="B133" s="7">
        <v>-1410.1149500464719</v>
      </c>
    </row>
    <row r="134" spans="1:2" x14ac:dyDescent="0.2">
      <c r="A134" s="5" t="s">
        <v>428</v>
      </c>
      <c r="B134" s="7">
        <v>-1410.1149500464719</v>
      </c>
    </row>
    <row r="135" spans="1:2" x14ac:dyDescent="0.2">
      <c r="A135" s="5" t="s">
        <v>436</v>
      </c>
      <c r="B135" s="7">
        <v>-1410.1149500464719</v>
      </c>
    </row>
    <row r="136" spans="1:2" x14ac:dyDescent="0.2">
      <c r="A136" s="5" t="s">
        <v>394</v>
      </c>
      <c r="B136" s="7">
        <v>-1410.1149500464719</v>
      </c>
    </row>
    <row r="137" spans="1:2" x14ac:dyDescent="0.2">
      <c r="A137" s="5" t="s">
        <v>397</v>
      </c>
      <c r="B137" s="7">
        <v>-1410.1149500464719</v>
      </c>
    </row>
    <row r="138" spans="1:2" x14ac:dyDescent="0.2">
      <c r="A138" s="14" t="s">
        <v>392</v>
      </c>
      <c r="B138" s="12">
        <v>-1410.1149500464719</v>
      </c>
    </row>
    <row r="139" spans="1:2" x14ac:dyDescent="0.2">
      <c r="A139" s="5" t="s">
        <v>129</v>
      </c>
      <c r="B139" s="7">
        <v>-1419.1898713235162</v>
      </c>
    </row>
    <row r="140" spans="1:2" x14ac:dyDescent="0.2">
      <c r="A140" s="5" t="s">
        <v>101</v>
      </c>
      <c r="B140" s="7">
        <v>-1549.5506242524948</v>
      </c>
    </row>
    <row r="141" spans="1:2" x14ac:dyDescent="0.2">
      <c r="A141" s="5" t="s">
        <v>409</v>
      </c>
      <c r="B141" s="7">
        <v>-1588.7074377895042</v>
      </c>
    </row>
    <row r="142" spans="1:2" x14ac:dyDescent="0.2">
      <c r="A142" s="5" t="s">
        <v>135</v>
      </c>
      <c r="B142" s="7">
        <v>-1588.7074377895042</v>
      </c>
    </row>
    <row r="143" spans="1:2" x14ac:dyDescent="0.2">
      <c r="A143" s="5" t="s">
        <v>414</v>
      </c>
      <c r="B143" s="7">
        <v>-1763.5520307390145</v>
      </c>
    </row>
    <row r="144" spans="1:2" x14ac:dyDescent="0.2">
      <c r="A144" s="5" t="s">
        <v>430</v>
      </c>
      <c r="B144" s="7">
        <v>-1763.5520307390145</v>
      </c>
    </row>
    <row r="145" spans="1:2" x14ac:dyDescent="0.2">
      <c r="A145" s="5" t="s">
        <v>396</v>
      </c>
      <c r="B145" s="7">
        <v>-1947.7303111319986</v>
      </c>
    </row>
    <row r="146" spans="1:2" x14ac:dyDescent="0.2">
      <c r="A146" s="5" t="s">
        <v>420</v>
      </c>
      <c r="B146" s="7">
        <v>-2113.9519702082839</v>
      </c>
    </row>
    <row r="147" spans="1:2" x14ac:dyDescent="0.2">
      <c r="A147" s="5" t="s">
        <v>421</v>
      </c>
      <c r="B147" s="7">
        <v>-2326.1573260013097</v>
      </c>
    </row>
    <row r="148" spans="1:2" x14ac:dyDescent="0.2">
      <c r="A148" s="5" t="s">
        <v>440</v>
      </c>
      <c r="B148" s="7">
        <v>-2326.1573260013097</v>
      </c>
    </row>
    <row r="149" spans="1:2" x14ac:dyDescent="0.2">
      <c r="A149" s="5" t="s">
        <v>459</v>
      </c>
      <c r="B149" s="7">
        <v>-2337.5752530851728</v>
      </c>
    </row>
    <row r="150" spans="1:2" x14ac:dyDescent="0.2">
      <c r="A150" s="5" t="s">
        <v>126</v>
      </c>
      <c r="B150" s="7">
        <v>-2395.7006242524949</v>
      </c>
    </row>
    <row r="151" spans="1:2" x14ac:dyDescent="0.2">
      <c r="A151" s="5" t="s">
        <v>239</v>
      </c>
      <c r="B151" s="7">
        <v>-2434.5546685602271</v>
      </c>
    </row>
    <row r="152" spans="1:2" x14ac:dyDescent="0.2">
      <c r="A152" s="5" t="s">
        <v>403</v>
      </c>
      <c r="B152" s="7">
        <v>-2494.1158500063389</v>
      </c>
    </row>
    <row r="153" spans="1:2" x14ac:dyDescent="0.2">
      <c r="A153" s="5" t="s">
        <v>56</v>
      </c>
      <c r="B153" s="7">
        <v>-2581.2119654678286</v>
      </c>
    </row>
    <row r="154" spans="1:2" x14ac:dyDescent="0.2">
      <c r="A154" s="5" t="s">
        <v>79</v>
      </c>
      <c r="B154" s="7">
        <v>-2642.300188020406</v>
      </c>
    </row>
    <row r="155" spans="1:2" x14ac:dyDescent="0.2">
      <c r="A155" s="5" t="s">
        <v>406</v>
      </c>
      <c r="B155" s="7">
        <v>-2660.3375090826244</v>
      </c>
    </row>
    <row r="156" spans="1:2" x14ac:dyDescent="0.2">
      <c r="A156" s="5" t="s">
        <v>93</v>
      </c>
      <c r="B156" s="7">
        <v>-2699.1053607822937</v>
      </c>
    </row>
    <row r="157" spans="1:2" x14ac:dyDescent="0.2">
      <c r="A157" s="5" t="s">
        <v>408</v>
      </c>
      <c r="B157" s="7">
        <v>-2801.8203153488757</v>
      </c>
    </row>
    <row r="158" spans="1:2" x14ac:dyDescent="0.2">
      <c r="A158" s="5" t="s">
        <v>379</v>
      </c>
      <c r="B158" s="7">
        <v>-2828.1750583439302</v>
      </c>
    </row>
    <row r="159" spans="1:2" x14ac:dyDescent="0.2">
      <c r="A159" s="5" t="s">
        <v>194</v>
      </c>
      <c r="B159" s="7">
        <v>-2872.4430287274831</v>
      </c>
    </row>
    <row r="160" spans="1:2" x14ac:dyDescent="0.2">
      <c r="A160" s="5" t="s">
        <v>393</v>
      </c>
      <c r="B160" s="7">
        <v>-2929.8520702062419</v>
      </c>
    </row>
    <row r="161" spans="1:2" x14ac:dyDescent="0.2">
      <c r="A161" s="5" t="s">
        <v>227</v>
      </c>
      <c r="B161" s="7">
        <v>-2965.9833485485742</v>
      </c>
    </row>
    <row r="162" spans="1:2" x14ac:dyDescent="0.2">
      <c r="A162" s="14" t="s">
        <v>363</v>
      </c>
      <c r="B162" s="12">
        <v>-2993.562589316321</v>
      </c>
    </row>
    <row r="163" spans="1:2" x14ac:dyDescent="0.2">
      <c r="A163" s="5" t="s">
        <v>412</v>
      </c>
      <c r="B163" s="7">
        <v>-3071.8787359864223</v>
      </c>
    </row>
    <row r="164" spans="1:2" x14ac:dyDescent="0.2">
      <c r="A164" s="5" t="s">
        <v>218</v>
      </c>
      <c r="B164" s="7">
        <v>-3080.3768112108933</v>
      </c>
    </row>
    <row r="165" spans="1:2" x14ac:dyDescent="0.2">
      <c r="A165" s="5" t="s">
        <v>168</v>
      </c>
      <c r="B165" s="7">
        <v>-3165.0075011537642</v>
      </c>
    </row>
    <row r="166" spans="1:2" x14ac:dyDescent="0.2">
      <c r="A166" s="5" t="s">
        <v>238</v>
      </c>
      <c r="B166" s="7">
        <v>-3165.0075011537642</v>
      </c>
    </row>
    <row r="167" spans="1:2" x14ac:dyDescent="0.2">
      <c r="A167" s="5" t="s">
        <v>72</v>
      </c>
      <c r="B167" s="7">
        <v>-3165.0075011537642</v>
      </c>
    </row>
    <row r="168" spans="1:2" x14ac:dyDescent="0.2">
      <c r="A168" s="5" t="s">
        <v>234</v>
      </c>
      <c r="B168" s="7">
        <v>-3165.0075011537642</v>
      </c>
    </row>
    <row r="169" spans="1:2" x14ac:dyDescent="0.2">
      <c r="A169" s="5" t="s">
        <v>10</v>
      </c>
      <c r="B169" s="7">
        <v>-3165.0075011537642</v>
      </c>
    </row>
    <row r="170" spans="1:2" x14ac:dyDescent="0.2">
      <c r="A170" s="5" t="s">
        <v>138</v>
      </c>
      <c r="B170" s="7">
        <v>-3190.4067883854132</v>
      </c>
    </row>
    <row r="171" spans="1:2" x14ac:dyDescent="0.2">
      <c r="A171" s="5" t="s">
        <v>284</v>
      </c>
      <c r="B171" s="7">
        <v>-3203.6299985875426</v>
      </c>
    </row>
    <row r="172" spans="1:2" x14ac:dyDescent="0.2">
      <c r="A172" s="5" t="s">
        <v>432</v>
      </c>
      <c r="B172" s="7">
        <v>-3233.6840860550024</v>
      </c>
    </row>
    <row r="173" spans="1:2" x14ac:dyDescent="0.2">
      <c r="A173" s="5" t="s">
        <v>31</v>
      </c>
      <c r="B173" s="7">
        <v>-3276.3533297183944</v>
      </c>
    </row>
    <row r="174" spans="1:2" x14ac:dyDescent="0.2">
      <c r="A174" s="5" t="s">
        <v>7</v>
      </c>
      <c r="B174" s="7">
        <v>-3277.4454217794555</v>
      </c>
    </row>
    <row r="175" spans="1:2" x14ac:dyDescent="0.2">
      <c r="A175" s="5" t="s">
        <v>390</v>
      </c>
      <c r="B175" s="7">
        <v>-3368.3866421262651</v>
      </c>
    </row>
    <row r="176" spans="1:2" x14ac:dyDescent="0.2">
      <c r="A176" s="5" t="s">
        <v>285</v>
      </c>
      <c r="B176" s="7">
        <v>-3379.8126958711946</v>
      </c>
    </row>
    <row r="177" spans="1:2" x14ac:dyDescent="0.2">
      <c r="A177" s="5" t="s">
        <v>103</v>
      </c>
      <c r="B177" s="7">
        <v>-3498.8852826286625</v>
      </c>
    </row>
    <row r="178" spans="1:2" x14ac:dyDescent="0.2">
      <c r="A178" s="5" t="s">
        <v>215</v>
      </c>
      <c r="B178" s="7">
        <v>-3498.8852826286625</v>
      </c>
    </row>
    <row r="179" spans="1:2" x14ac:dyDescent="0.2">
      <c r="A179" s="5" t="s">
        <v>171</v>
      </c>
      <c r="B179" s="7">
        <v>-3498.8852826286625</v>
      </c>
    </row>
    <row r="180" spans="1:2" x14ac:dyDescent="0.2">
      <c r="A180" s="5" t="s">
        <v>209</v>
      </c>
      <c r="B180" s="7">
        <v>-3498.8852826286625</v>
      </c>
    </row>
    <row r="181" spans="1:2" x14ac:dyDescent="0.2">
      <c r="A181" s="5" t="s">
        <v>97</v>
      </c>
      <c r="B181" s="7">
        <v>-3498.8852826286625</v>
      </c>
    </row>
    <row r="182" spans="1:2" x14ac:dyDescent="0.2">
      <c r="A182" s="5" t="s">
        <v>14</v>
      </c>
      <c r="B182" s="7">
        <v>-3498.8852826286625</v>
      </c>
    </row>
    <row r="183" spans="1:2" x14ac:dyDescent="0.2">
      <c r="A183" s="5" t="s">
        <v>427</v>
      </c>
      <c r="B183" s="7">
        <v>-3498.8852826286625</v>
      </c>
    </row>
    <row r="184" spans="1:2" x14ac:dyDescent="0.2">
      <c r="A184" s="5" t="s">
        <v>233</v>
      </c>
      <c r="B184" s="7">
        <v>-3498.8852826286625</v>
      </c>
    </row>
    <row r="185" spans="1:2" x14ac:dyDescent="0.2">
      <c r="A185" s="5" t="s">
        <v>139</v>
      </c>
      <c r="B185" s="7">
        <v>-3498.8852826286625</v>
      </c>
    </row>
    <row r="186" spans="1:2" x14ac:dyDescent="0.2">
      <c r="A186" s="5" t="s">
        <v>94</v>
      </c>
      <c r="B186" s="7">
        <v>-3498.8852826286625</v>
      </c>
    </row>
    <row r="187" spans="1:2" x14ac:dyDescent="0.2">
      <c r="A187" s="5" t="s">
        <v>182</v>
      </c>
      <c r="B187" s="7">
        <v>-3498.8852826286625</v>
      </c>
    </row>
    <row r="188" spans="1:2" x14ac:dyDescent="0.2">
      <c r="A188" s="5" t="s">
        <v>241</v>
      </c>
      <c r="B188" s="7">
        <v>-3498.8852826286625</v>
      </c>
    </row>
    <row r="189" spans="1:2" x14ac:dyDescent="0.2">
      <c r="A189" s="5" t="s">
        <v>124</v>
      </c>
      <c r="B189" s="7">
        <v>-3498.8852826286625</v>
      </c>
    </row>
    <row r="190" spans="1:2" x14ac:dyDescent="0.2">
      <c r="A190" s="5" t="s">
        <v>220</v>
      </c>
      <c r="B190" s="7">
        <v>-3498.8852826286625</v>
      </c>
    </row>
    <row r="191" spans="1:2" x14ac:dyDescent="0.2">
      <c r="A191" s="5" t="s">
        <v>221</v>
      </c>
      <c r="B191" s="7">
        <v>-3498.8852826286625</v>
      </c>
    </row>
    <row r="192" spans="1:2" x14ac:dyDescent="0.2">
      <c r="A192" s="5" t="s">
        <v>226</v>
      </c>
      <c r="B192" s="7">
        <v>-3498.8852826286625</v>
      </c>
    </row>
    <row r="193" spans="1:2" x14ac:dyDescent="0.2">
      <c r="A193" s="5" t="s">
        <v>86</v>
      </c>
      <c r="B193" s="7">
        <v>-3498.8852826286625</v>
      </c>
    </row>
    <row r="194" spans="1:2" x14ac:dyDescent="0.2">
      <c r="A194" s="5" t="s">
        <v>270</v>
      </c>
      <c r="B194" s="7">
        <v>-3498.8852826286625</v>
      </c>
    </row>
    <row r="195" spans="1:2" x14ac:dyDescent="0.2">
      <c r="A195" s="5" t="s">
        <v>237</v>
      </c>
      <c r="B195" s="7">
        <v>-3498.8852826286625</v>
      </c>
    </row>
    <row r="196" spans="1:2" x14ac:dyDescent="0.2">
      <c r="A196" s="5" t="s">
        <v>50</v>
      </c>
      <c r="B196" s="7">
        <v>-3498.8852826286625</v>
      </c>
    </row>
    <row r="197" spans="1:2" x14ac:dyDescent="0.2">
      <c r="A197" s="5" t="s">
        <v>378</v>
      </c>
      <c r="B197" s="7">
        <v>-3498.8852826286625</v>
      </c>
    </row>
    <row r="198" spans="1:2" x14ac:dyDescent="0.2">
      <c r="A198" s="5" t="s">
        <v>65</v>
      </c>
      <c r="B198" s="7">
        <v>-3498.8852826286625</v>
      </c>
    </row>
    <row r="199" spans="1:2" x14ac:dyDescent="0.2">
      <c r="A199" s="5" t="s">
        <v>289</v>
      </c>
      <c r="B199" s="7">
        <v>-3498.8852826286625</v>
      </c>
    </row>
    <row r="200" spans="1:2" x14ac:dyDescent="0.2">
      <c r="A200" s="5" t="s">
        <v>102</v>
      </c>
      <c r="B200" s="7">
        <v>-3498.8852826286625</v>
      </c>
    </row>
    <row r="201" spans="1:2" x14ac:dyDescent="0.2">
      <c r="A201" s="5" t="s">
        <v>131</v>
      </c>
      <c r="B201" s="7">
        <v>-3498.8852826286625</v>
      </c>
    </row>
    <row r="202" spans="1:2" x14ac:dyDescent="0.2">
      <c r="A202" s="5" t="s">
        <v>106</v>
      </c>
      <c r="B202" s="7">
        <v>-3498.8852826286625</v>
      </c>
    </row>
    <row r="203" spans="1:2" x14ac:dyDescent="0.2">
      <c r="A203" s="5" t="s">
        <v>107</v>
      </c>
      <c r="B203" s="7">
        <v>-3498.8852826286625</v>
      </c>
    </row>
    <row r="204" spans="1:2" x14ac:dyDescent="0.2">
      <c r="A204" s="5" t="s">
        <v>77</v>
      </c>
      <c r="B204" s="7">
        <v>-3498.8852826286625</v>
      </c>
    </row>
    <row r="205" spans="1:2" x14ac:dyDescent="0.2">
      <c r="A205" s="5" t="s">
        <v>2</v>
      </c>
      <c r="B205" s="7">
        <v>-3498.8852826286625</v>
      </c>
    </row>
    <row r="206" spans="1:2" x14ac:dyDescent="0.2">
      <c r="A206" s="5" t="s">
        <v>13</v>
      </c>
      <c r="B206" s="7">
        <v>-3498.8852826286625</v>
      </c>
    </row>
    <row r="207" spans="1:2" x14ac:dyDescent="0.2">
      <c r="A207" s="5" t="s">
        <v>88</v>
      </c>
      <c r="B207" s="7">
        <v>-3498.8852826286625</v>
      </c>
    </row>
    <row r="208" spans="1:2" x14ac:dyDescent="0.2">
      <c r="A208" s="5" t="s">
        <v>198</v>
      </c>
      <c r="B208" s="7">
        <v>-3498.8852826286625</v>
      </c>
    </row>
    <row r="209" spans="1:2" x14ac:dyDescent="0.2">
      <c r="A209" s="5" t="s">
        <v>201</v>
      </c>
      <c r="B209" s="7">
        <v>-3498.8852826286625</v>
      </c>
    </row>
    <row r="210" spans="1:2" x14ac:dyDescent="0.2">
      <c r="A210" s="5" t="s">
        <v>230</v>
      </c>
      <c r="B210" s="7">
        <v>-3498.8852826286625</v>
      </c>
    </row>
    <row r="211" spans="1:2" x14ac:dyDescent="0.2">
      <c r="A211" s="5" t="s">
        <v>229</v>
      </c>
      <c r="B211" s="7">
        <v>-3498.8852826286625</v>
      </c>
    </row>
    <row r="212" spans="1:2" x14ac:dyDescent="0.2">
      <c r="A212" s="5" t="s">
        <v>286</v>
      </c>
      <c r="B212" s="7">
        <v>-3498.8852826286625</v>
      </c>
    </row>
    <row r="213" spans="1:2" x14ac:dyDescent="0.2">
      <c r="A213" s="5" t="s">
        <v>19</v>
      </c>
      <c r="B213" s="7">
        <v>-3506.62</v>
      </c>
    </row>
    <row r="214" spans="1:2" x14ac:dyDescent="0.2">
      <c r="A214" s="5" t="s">
        <v>244</v>
      </c>
      <c r="B214" s="7">
        <v>-3511.4259012955458</v>
      </c>
    </row>
    <row r="215" spans="1:2" x14ac:dyDescent="0.2">
      <c r="A215" s="5" t="s">
        <v>426</v>
      </c>
      <c r="B215" s="7">
        <v>-3511.4259012955458</v>
      </c>
    </row>
    <row r="216" spans="1:2" x14ac:dyDescent="0.2">
      <c r="A216" s="5" t="s">
        <v>271</v>
      </c>
      <c r="B216" s="7">
        <v>-3511.5639584723144</v>
      </c>
    </row>
    <row r="217" spans="1:2" x14ac:dyDescent="0.2">
      <c r="A217" s="5" t="s">
        <v>411</v>
      </c>
      <c r="B217" s="7">
        <v>-3520.4175484694892</v>
      </c>
    </row>
    <row r="218" spans="1:2" x14ac:dyDescent="0.2">
      <c r="A218" s="5" t="s">
        <v>166</v>
      </c>
      <c r="B218" s="7">
        <v>-3653.5906242524948</v>
      </c>
    </row>
    <row r="219" spans="1:2" x14ac:dyDescent="0.2">
      <c r="A219" s="5" t="s">
        <v>167</v>
      </c>
      <c r="B219" s="7">
        <v>-3653.5906242524948</v>
      </c>
    </row>
    <row r="220" spans="1:2" x14ac:dyDescent="0.2">
      <c r="A220" s="5" t="s">
        <v>274</v>
      </c>
      <c r="B220" s="7">
        <v>-3653.5906242524948</v>
      </c>
    </row>
    <row r="221" spans="1:2" x14ac:dyDescent="0.2">
      <c r="A221" s="5" t="s">
        <v>143</v>
      </c>
      <c r="B221" s="7">
        <v>-3653.5906242524948</v>
      </c>
    </row>
    <row r="222" spans="1:2" x14ac:dyDescent="0.2">
      <c r="A222" s="5" t="s">
        <v>163</v>
      </c>
      <c r="B222" s="7">
        <v>-3653.5906242524948</v>
      </c>
    </row>
    <row r="223" spans="1:2" x14ac:dyDescent="0.2">
      <c r="A223" s="5" t="s">
        <v>169</v>
      </c>
      <c r="B223" s="7">
        <v>-3653.5906242524948</v>
      </c>
    </row>
    <row r="224" spans="1:2" x14ac:dyDescent="0.2">
      <c r="A224" s="5" t="s">
        <v>144</v>
      </c>
      <c r="B224" s="7">
        <v>-3653.5906242524948</v>
      </c>
    </row>
    <row r="225" spans="1:2" x14ac:dyDescent="0.2">
      <c r="A225" s="5" t="s">
        <v>170</v>
      </c>
      <c r="B225" s="7">
        <v>-3653.5906242524948</v>
      </c>
    </row>
    <row r="226" spans="1:2" x14ac:dyDescent="0.2">
      <c r="A226" s="5" t="s">
        <v>275</v>
      </c>
      <c r="B226" s="7">
        <v>-3653.5906242524948</v>
      </c>
    </row>
    <row r="227" spans="1:2" x14ac:dyDescent="0.2">
      <c r="A227" s="5" t="s">
        <v>172</v>
      </c>
      <c r="B227" s="7">
        <v>-3653.5906242524948</v>
      </c>
    </row>
    <row r="228" spans="1:2" x14ac:dyDescent="0.2">
      <c r="A228" s="5" t="s">
        <v>173</v>
      </c>
      <c r="B228" s="7">
        <v>-3653.5906242524948</v>
      </c>
    </row>
    <row r="229" spans="1:2" x14ac:dyDescent="0.2">
      <c r="A229" s="5" t="s">
        <v>49</v>
      </c>
      <c r="B229" s="7">
        <v>-3653.5906242524948</v>
      </c>
    </row>
    <row r="230" spans="1:2" x14ac:dyDescent="0.2">
      <c r="A230" s="5" t="s">
        <v>245</v>
      </c>
      <c r="B230" s="7">
        <v>-3653.5906242524948</v>
      </c>
    </row>
    <row r="231" spans="1:2" x14ac:dyDescent="0.2">
      <c r="A231" s="5" t="s">
        <v>119</v>
      </c>
      <c r="B231" s="7">
        <v>-3653.5906242524948</v>
      </c>
    </row>
    <row r="232" spans="1:2" x14ac:dyDescent="0.2">
      <c r="A232" s="5" t="s">
        <v>174</v>
      </c>
      <c r="B232" s="7">
        <v>-3653.5906242524948</v>
      </c>
    </row>
    <row r="233" spans="1:2" x14ac:dyDescent="0.2">
      <c r="A233" s="5" t="s">
        <v>109</v>
      </c>
      <c r="B233" s="7">
        <v>-3653.5906242524948</v>
      </c>
    </row>
    <row r="234" spans="1:2" x14ac:dyDescent="0.2">
      <c r="A234" s="5" t="s">
        <v>145</v>
      </c>
      <c r="B234" s="7">
        <v>-3653.5906242524948</v>
      </c>
    </row>
    <row r="235" spans="1:2" x14ac:dyDescent="0.2">
      <c r="A235" s="5" t="s">
        <v>276</v>
      </c>
      <c r="B235" s="7">
        <v>-3653.5906242524948</v>
      </c>
    </row>
    <row r="236" spans="1:2" x14ac:dyDescent="0.2">
      <c r="A236" s="5" t="s">
        <v>225</v>
      </c>
      <c r="B236" s="7">
        <v>-3653.5906242524948</v>
      </c>
    </row>
    <row r="237" spans="1:2" x14ac:dyDescent="0.2">
      <c r="A237" s="5" t="s">
        <v>146</v>
      </c>
      <c r="B237" s="7">
        <v>-3653.5906242524948</v>
      </c>
    </row>
    <row r="238" spans="1:2" x14ac:dyDescent="0.2">
      <c r="A238" s="5" t="s">
        <v>175</v>
      </c>
      <c r="B238" s="7">
        <v>-3653.5906242524948</v>
      </c>
    </row>
    <row r="239" spans="1:2" x14ac:dyDescent="0.2">
      <c r="A239" s="5" t="s">
        <v>176</v>
      </c>
      <c r="B239" s="7">
        <v>-3653.5906242524948</v>
      </c>
    </row>
    <row r="240" spans="1:2" x14ac:dyDescent="0.2">
      <c r="A240" s="5" t="s">
        <v>147</v>
      </c>
      <c r="B240" s="7">
        <v>-3653.5906242524948</v>
      </c>
    </row>
    <row r="241" spans="1:2" x14ac:dyDescent="0.2">
      <c r="A241" s="5" t="s">
        <v>224</v>
      </c>
      <c r="B241" s="7">
        <v>-3653.5906242524948</v>
      </c>
    </row>
    <row r="242" spans="1:2" x14ac:dyDescent="0.2">
      <c r="A242" s="5" t="s">
        <v>177</v>
      </c>
      <c r="B242" s="7">
        <v>-3653.5906242524948</v>
      </c>
    </row>
    <row r="243" spans="1:2" x14ac:dyDescent="0.2">
      <c r="A243" s="5" t="s">
        <v>64</v>
      </c>
      <c r="B243" s="7">
        <v>-3653.5906242524948</v>
      </c>
    </row>
    <row r="244" spans="1:2" x14ac:dyDescent="0.2">
      <c r="A244" s="5" t="s">
        <v>178</v>
      </c>
      <c r="B244" s="7">
        <v>-3653.5906242524948</v>
      </c>
    </row>
    <row r="245" spans="1:2" x14ac:dyDescent="0.2">
      <c r="A245" s="5" t="s">
        <v>179</v>
      </c>
      <c r="B245" s="7">
        <v>-3653.5906242524948</v>
      </c>
    </row>
    <row r="246" spans="1:2" x14ac:dyDescent="0.2">
      <c r="A246" s="5" t="s">
        <v>148</v>
      </c>
      <c r="B246" s="7">
        <v>-3653.5906242524948</v>
      </c>
    </row>
    <row r="247" spans="1:2" x14ac:dyDescent="0.2">
      <c r="A247" s="5" t="s">
        <v>149</v>
      </c>
      <c r="B247" s="7">
        <v>-3653.5906242524948</v>
      </c>
    </row>
    <row r="248" spans="1:2" x14ac:dyDescent="0.2">
      <c r="A248" s="5" t="s">
        <v>269</v>
      </c>
      <c r="B248" s="7">
        <v>-3653.5906242524948</v>
      </c>
    </row>
    <row r="249" spans="1:2" x14ac:dyDescent="0.2">
      <c r="A249" s="5" t="s">
        <v>62</v>
      </c>
      <c r="B249" s="7">
        <v>-3653.5906242524948</v>
      </c>
    </row>
    <row r="250" spans="1:2" x14ac:dyDescent="0.2">
      <c r="A250" s="5" t="s">
        <v>277</v>
      </c>
      <c r="B250" s="7">
        <v>-3653.5906242524948</v>
      </c>
    </row>
    <row r="251" spans="1:2" x14ac:dyDescent="0.2">
      <c r="A251" s="5" t="s">
        <v>150</v>
      </c>
      <c r="B251" s="7">
        <v>-3653.5906242524948</v>
      </c>
    </row>
    <row r="252" spans="1:2" x14ac:dyDescent="0.2">
      <c r="A252" s="5" t="s">
        <v>151</v>
      </c>
      <c r="B252" s="7">
        <v>-3653.5906242524948</v>
      </c>
    </row>
    <row r="253" spans="1:2" x14ac:dyDescent="0.2">
      <c r="A253" s="5" t="s">
        <v>181</v>
      </c>
      <c r="B253" s="7">
        <v>-3653.5906242524948</v>
      </c>
    </row>
    <row r="254" spans="1:2" x14ac:dyDescent="0.2">
      <c r="A254" s="5" t="s">
        <v>141</v>
      </c>
      <c r="B254" s="7">
        <v>-3653.5906242524948</v>
      </c>
    </row>
    <row r="255" spans="1:2" x14ac:dyDescent="0.2">
      <c r="A255" s="5" t="s">
        <v>183</v>
      </c>
      <c r="B255" s="7">
        <v>-3653.5906242524948</v>
      </c>
    </row>
    <row r="256" spans="1:2" x14ac:dyDescent="0.2">
      <c r="A256" s="5" t="s">
        <v>153</v>
      </c>
      <c r="B256" s="7">
        <v>-3653.5906242524948</v>
      </c>
    </row>
    <row r="257" spans="1:2" x14ac:dyDescent="0.2">
      <c r="A257" s="5" t="s">
        <v>231</v>
      </c>
      <c r="B257" s="7">
        <v>-3653.5906242524948</v>
      </c>
    </row>
    <row r="258" spans="1:2" x14ac:dyDescent="0.2">
      <c r="A258" s="5" t="s">
        <v>122</v>
      </c>
      <c r="B258" s="7">
        <v>-3653.5906242524948</v>
      </c>
    </row>
    <row r="259" spans="1:2" x14ac:dyDescent="0.2">
      <c r="A259" s="5" t="s">
        <v>184</v>
      </c>
      <c r="B259" s="7">
        <v>-3653.5906242524948</v>
      </c>
    </row>
    <row r="260" spans="1:2" x14ac:dyDescent="0.2">
      <c r="A260" s="5" t="s">
        <v>105</v>
      </c>
      <c r="B260" s="7">
        <v>-3653.5906242524948</v>
      </c>
    </row>
    <row r="261" spans="1:2" x14ac:dyDescent="0.2">
      <c r="A261" s="5" t="s">
        <v>73</v>
      </c>
      <c r="B261" s="7">
        <v>-3653.5906242524948</v>
      </c>
    </row>
    <row r="262" spans="1:2" x14ac:dyDescent="0.2">
      <c r="A262" s="5" t="s">
        <v>232</v>
      </c>
      <c r="B262" s="7">
        <v>-3653.5906242524948</v>
      </c>
    </row>
    <row r="263" spans="1:2" x14ac:dyDescent="0.2">
      <c r="A263" s="5" t="s">
        <v>53</v>
      </c>
      <c r="B263" s="7">
        <v>-3653.5906242524948</v>
      </c>
    </row>
    <row r="264" spans="1:2" x14ac:dyDescent="0.2">
      <c r="A264" s="5" t="s">
        <v>240</v>
      </c>
      <c r="B264" s="7">
        <v>-3653.5906242524948</v>
      </c>
    </row>
    <row r="265" spans="1:2" x14ac:dyDescent="0.2">
      <c r="A265" s="5" t="s">
        <v>279</v>
      </c>
      <c r="B265" s="7">
        <v>-3653.5906242524948</v>
      </c>
    </row>
    <row r="266" spans="1:2" x14ac:dyDescent="0.2">
      <c r="A266" s="5" t="s">
        <v>435</v>
      </c>
      <c r="B266" s="7">
        <v>-3653.5906242524948</v>
      </c>
    </row>
    <row r="267" spans="1:2" x14ac:dyDescent="0.2">
      <c r="A267" s="5" t="s">
        <v>154</v>
      </c>
      <c r="B267" s="7">
        <v>-3653.5906242524948</v>
      </c>
    </row>
    <row r="268" spans="1:2" x14ac:dyDescent="0.2">
      <c r="A268" s="5" t="s">
        <v>155</v>
      </c>
      <c r="B268" s="7">
        <v>-3653.5906242524948</v>
      </c>
    </row>
    <row r="269" spans="1:2" x14ac:dyDescent="0.2">
      <c r="A269" s="5" t="s">
        <v>280</v>
      </c>
      <c r="B269" s="7">
        <v>-3653.5906242524948</v>
      </c>
    </row>
    <row r="270" spans="1:2" x14ac:dyDescent="0.2">
      <c r="A270" s="5" t="s">
        <v>12</v>
      </c>
      <c r="B270" s="7">
        <v>-3653.5906242524948</v>
      </c>
    </row>
    <row r="271" spans="1:2" x14ac:dyDescent="0.2">
      <c r="A271" s="5" t="s">
        <v>125</v>
      </c>
      <c r="B271" s="7">
        <v>-3653.5906242524948</v>
      </c>
    </row>
    <row r="272" spans="1:2" x14ac:dyDescent="0.2">
      <c r="A272" s="5" t="s">
        <v>185</v>
      </c>
      <c r="B272" s="7">
        <v>-3653.5906242524948</v>
      </c>
    </row>
    <row r="273" spans="1:2" x14ac:dyDescent="0.2">
      <c r="A273" s="5" t="s">
        <v>156</v>
      </c>
      <c r="B273" s="7">
        <v>-3653.5906242524948</v>
      </c>
    </row>
    <row r="274" spans="1:2" x14ac:dyDescent="0.2">
      <c r="A274" s="5" t="s">
        <v>157</v>
      </c>
      <c r="B274" s="7">
        <v>-3653.5906242524948</v>
      </c>
    </row>
    <row r="275" spans="1:2" x14ac:dyDescent="0.2">
      <c r="A275" s="5" t="s">
        <v>186</v>
      </c>
      <c r="B275" s="7">
        <v>-3653.5906242524948</v>
      </c>
    </row>
    <row r="276" spans="1:2" x14ac:dyDescent="0.2">
      <c r="A276" s="5" t="s">
        <v>281</v>
      </c>
      <c r="B276" s="7">
        <v>-3653.5906242524948</v>
      </c>
    </row>
    <row r="277" spans="1:2" x14ac:dyDescent="0.2">
      <c r="A277" s="5" t="s">
        <v>246</v>
      </c>
      <c r="B277" s="7">
        <v>-3653.5906242524948</v>
      </c>
    </row>
    <row r="278" spans="1:2" x14ac:dyDescent="0.2">
      <c r="A278" s="5" t="s">
        <v>187</v>
      </c>
      <c r="B278" s="7">
        <v>-3653.5906242524948</v>
      </c>
    </row>
    <row r="279" spans="1:2" x14ac:dyDescent="0.2">
      <c r="A279" s="5" t="s">
        <v>76</v>
      </c>
      <c r="B279" s="7">
        <v>-3653.5906242524948</v>
      </c>
    </row>
    <row r="280" spans="1:2" x14ac:dyDescent="0.2">
      <c r="A280" s="5" t="s">
        <v>282</v>
      </c>
      <c r="B280" s="7">
        <v>-3653.5906242524948</v>
      </c>
    </row>
    <row r="281" spans="1:2" x14ac:dyDescent="0.2">
      <c r="A281" s="5" t="s">
        <v>283</v>
      </c>
      <c r="B281" s="7">
        <v>-3653.5906242524948</v>
      </c>
    </row>
    <row r="282" spans="1:2" x14ac:dyDescent="0.2">
      <c r="A282" s="5" t="s">
        <v>17</v>
      </c>
      <c r="B282" s="7">
        <v>-3653.5906242524948</v>
      </c>
    </row>
    <row r="283" spans="1:2" x14ac:dyDescent="0.2">
      <c r="A283" s="5" t="s">
        <v>410</v>
      </c>
      <c r="B283" s="7">
        <v>-3653.5906242524948</v>
      </c>
    </row>
    <row r="284" spans="1:2" x14ac:dyDescent="0.2">
      <c r="A284" s="5" t="s">
        <v>243</v>
      </c>
      <c r="B284" s="7">
        <v>-3653.5906242524948</v>
      </c>
    </row>
    <row r="285" spans="1:2" x14ac:dyDescent="0.2">
      <c r="A285" s="5" t="s">
        <v>188</v>
      </c>
      <c r="B285" s="7">
        <v>-3653.5906242524948</v>
      </c>
    </row>
    <row r="286" spans="1:2" x14ac:dyDescent="0.2">
      <c r="A286" s="5" t="s">
        <v>189</v>
      </c>
      <c r="B286" s="7">
        <v>-3653.5906242524948</v>
      </c>
    </row>
    <row r="287" spans="1:2" x14ac:dyDescent="0.2">
      <c r="A287" s="5" t="s">
        <v>11</v>
      </c>
      <c r="B287" s="7">
        <v>-3653.5906242524948</v>
      </c>
    </row>
    <row r="288" spans="1:2" x14ac:dyDescent="0.2">
      <c r="A288" s="5" t="s">
        <v>228</v>
      </c>
      <c r="B288" s="7">
        <v>-3653.5906242524948</v>
      </c>
    </row>
    <row r="289" spans="1:2" x14ac:dyDescent="0.2">
      <c r="A289" s="5" t="s">
        <v>158</v>
      </c>
      <c r="B289" s="7">
        <v>0</v>
      </c>
    </row>
    <row r="290" spans="1:2" x14ac:dyDescent="0.2">
      <c r="A290" s="5" t="s">
        <v>3</v>
      </c>
      <c r="B290" s="7">
        <v>-3653.5906242524948</v>
      </c>
    </row>
    <row r="291" spans="1:2" x14ac:dyDescent="0.2">
      <c r="A291" s="5" t="s">
        <v>272</v>
      </c>
      <c r="B291" s="7">
        <v>-3653.5906242524948</v>
      </c>
    </row>
    <row r="292" spans="1:2" x14ac:dyDescent="0.2">
      <c r="A292" s="5" t="s">
        <v>71</v>
      </c>
      <c r="B292" s="7">
        <v>-3653.5906242524948</v>
      </c>
    </row>
    <row r="293" spans="1:2" x14ac:dyDescent="0.2">
      <c r="A293" s="5" t="s">
        <v>5</v>
      </c>
      <c r="B293" s="7">
        <v>-3653.5906242524948</v>
      </c>
    </row>
    <row r="294" spans="1:2" x14ac:dyDescent="0.2">
      <c r="A294" s="5" t="s">
        <v>6</v>
      </c>
      <c r="B294" s="7">
        <v>-3653.5906242524948</v>
      </c>
    </row>
    <row r="295" spans="1:2" x14ac:dyDescent="0.2">
      <c r="A295" s="5" t="s">
        <v>192</v>
      </c>
      <c r="B295" s="7">
        <v>-3653.5906242524948</v>
      </c>
    </row>
    <row r="296" spans="1:2" x14ac:dyDescent="0.2">
      <c r="A296" s="5" t="s">
        <v>193</v>
      </c>
      <c r="B296" s="7">
        <v>-3653.5906242524948</v>
      </c>
    </row>
    <row r="297" spans="1:2" x14ac:dyDescent="0.2">
      <c r="A297" s="5" t="s">
        <v>16</v>
      </c>
      <c r="B297" s="7">
        <v>-3653.5906242524948</v>
      </c>
    </row>
    <row r="298" spans="1:2" x14ac:dyDescent="0.2">
      <c r="A298" s="5" t="s">
        <v>200</v>
      </c>
      <c r="B298" s="7">
        <v>-3653.5906242524948</v>
      </c>
    </row>
    <row r="299" spans="1:2" x14ac:dyDescent="0.2">
      <c r="A299" s="5" t="s">
        <v>58</v>
      </c>
      <c r="B299" s="7">
        <v>-3653.5906242524948</v>
      </c>
    </row>
    <row r="300" spans="1:2" x14ac:dyDescent="0.2">
      <c r="A300" s="5" t="s">
        <v>195</v>
      </c>
      <c r="B300" s="7">
        <v>-3653.5906242524948</v>
      </c>
    </row>
    <row r="301" spans="1:2" x14ac:dyDescent="0.2">
      <c r="A301" s="5" t="s">
        <v>63</v>
      </c>
      <c r="B301" s="7">
        <v>-3653.5906242524948</v>
      </c>
    </row>
    <row r="302" spans="1:2" x14ac:dyDescent="0.2">
      <c r="A302" s="5" t="s">
        <v>196</v>
      </c>
      <c r="B302" s="7">
        <v>-3653.5906242524948</v>
      </c>
    </row>
    <row r="303" spans="1:2" x14ac:dyDescent="0.2">
      <c r="A303" s="5" t="s">
        <v>140</v>
      </c>
      <c r="B303" s="7">
        <v>-3653.5906242524948</v>
      </c>
    </row>
    <row r="304" spans="1:2" x14ac:dyDescent="0.2">
      <c r="A304" s="5" t="s">
        <v>108</v>
      </c>
      <c r="B304" s="7">
        <v>-3653.5906242524948</v>
      </c>
    </row>
    <row r="305" spans="1:2" x14ac:dyDescent="0.2">
      <c r="A305" s="5" t="s">
        <v>162</v>
      </c>
      <c r="B305" s="7">
        <v>-3653.5906242524948</v>
      </c>
    </row>
    <row r="306" spans="1:2" x14ac:dyDescent="0.2">
      <c r="A306" s="5" t="s">
        <v>18</v>
      </c>
      <c r="B306" s="7">
        <v>-3653.5906242524948</v>
      </c>
    </row>
    <row r="307" spans="1:2" x14ac:dyDescent="0.2">
      <c r="A307" s="5" t="s">
        <v>197</v>
      </c>
      <c r="B307" s="7">
        <v>-3653.5906242524948</v>
      </c>
    </row>
    <row r="308" spans="1:2" x14ac:dyDescent="0.2">
      <c r="A308" s="5" t="s">
        <v>273</v>
      </c>
      <c r="B308" s="7">
        <v>-3653.5906242524948</v>
      </c>
    </row>
    <row r="309" spans="1:2" x14ac:dyDescent="0.2">
      <c r="A309" s="5" t="s">
        <v>223</v>
      </c>
      <c r="B309" s="7">
        <v>-3653.5906242524948</v>
      </c>
    </row>
    <row r="310" spans="1:2" x14ac:dyDescent="0.2">
      <c r="A310" s="5" t="s">
        <v>235</v>
      </c>
      <c r="B310" s="7">
        <v>-3653.5906242524948</v>
      </c>
    </row>
    <row r="311" spans="1:2" x14ac:dyDescent="0.2">
      <c r="A311" s="5" t="s">
        <v>199</v>
      </c>
      <c r="B311" s="7">
        <v>-3653.5906242524948</v>
      </c>
    </row>
    <row r="312" spans="1:2" x14ac:dyDescent="0.2">
      <c r="A312" s="5" t="s">
        <v>66</v>
      </c>
      <c r="B312" s="7">
        <v>-3653.5906242524948</v>
      </c>
    </row>
    <row r="313" spans="1:2" x14ac:dyDescent="0.2">
      <c r="A313" s="27" t="s">
        <v>472</v>
      </c>
    </row>
    <row r="314" spans="1:2" x14ac:dyDescent="0.2">
      <c r="A314" s="27"/>
    </row>
  </sheetData>
  <sortState xmlns:xlrd2="http://schemas.microsoft.com/office/spreadsheetml/2017/richdata2" ref="A9:B312">
    <sortCondition descending="1" ref="B9:B312"/>
  </sortState>
  <pageMargins left="0.511811024" right="0.511811024" top="0.78740157499999996" bottom="0.78740157499999996" header="0.31496062000000002" footer="0.31496062000000002"/>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1698E-5D2A-4DE3-936C-35BC9101901F}">
  <dimension ref="A2:D328"/>
  <sheetViews>
    <sheetView workbookViewId="0">
      <selection activeCell="A6" sqref="A6"/>
    </sheetView>
  </sheetViews>
  <sheetFormatPr defaultRowHeight="12.75" x14ac:dyDescent="0.2"/>
  <cols>
    <col min="1" max="1" width="40.5703125" style="1" customWidth="1"/>
    <col min="2" max="4" width="30.7109375" style="1" customWidth="1"/>
    <col min="5" max="16384" width="9.140625" style="1"/>
  </cols>
  <sheetData>
    <row r="2" spans="1:4" ht="15" customHeight="1" x14ac:dyDescent="0.2">
      <c r="B2" s="2"/>
      <c r="C2" s="2"/>
      <c r="D2" s="2"/>
    </row>
    <row r="3" spans="1:4" ht="15" customHeight="1" x14ac:dyDescent="0.2">
      <c r="B3" s="2" t="str">
        <f ca="1">Índice!A9</f>
        <v>MÊS DE COMPETÊNCIA: Maio de 2023</v>
      </c>
      <c r="C3" s="2"/>
      <c r="D3" s="2"/>
    </row>
    <row r="5" spans="1:4" x14ac:dyDescent="0.2">
      <c r="A5" s="2" t="s">
        <v>691</v>
      </c>
    </row>
    <row r="6" spans="1:4" x14ac:dyDescent="0.2">
      <c r="A6" s="1" t="s">
        <v>598</v>
      </c>
    </row>
    <row r="8" spans="1:4" x14ac:dyDescent="0.2">
      <c r="A8" s="4" t="s">
        <v>1</v>
      </c>
      <c r="B8" s="6" t="s">
        <v>480</v>
      </c>
      <c r="C8" s="6" t="s">
        <v>481</v>
      </c>
      <c r="D8" s="6" t="s">
        <v>482</v>
      </c>
    </row>
    <row r="9" spans="1:4" x14ac:dyDescent="0.2">
      <c r="A9" s="5" t="s">
        <v>147</v>
      </c>
      <c r="B9" s="7">
        <v>3148.6705638550497</v>
      </c>
      <c r="C9" s="7">
        <v>45117.76389801647</v>
      </c>
      <c r="D9" s="7">
        <f t="shared" ref="D9:D72" si="0">SUM(B9:C9)</f>
        <v>48266.434461871519</v>
      </c>
    </row>
    <row r="10" spans="1:4" x14ac:dyDescent="0.2">
      <c r="A10" s="5" t="s">
        <v>101</v>
      </c>
      <c r="B10" s="7">
        <v>3467.3769823092975</v>
      </c>
      <c r="C10" s="7">
        <v>25905.8656326126</v>
      </c>
      <c r="D10" s="7">
        <f t="shared" si="0"/>
        <v>29373.242614921899</v>
      </c>
    </row>
    <row r="11" spans="1:4" x14ac:dyDescent="0.2">
      <c r="A11" s="5" t="s">
        <v>10</v>
      </c>
      <c r="B11" s="7">
        <v>2889.5709633971906</v>
      </c>
      <c r="C11" s="7">
        <v>14547.774455104589</v>
      </c>
      <c r="D11" s="7">
        <f t="shared" si="0"/>
        <v>17437.34541850178</v>
      </c>
    </row>
    <row r="12" spans="1:4" x14ac:dyDescent="0.2">
      <c r="A12" s="5" t="s">
        <v>146</v>
      </c>
      <c r="B12" s="7">
        <v>3439.9229418625996</v>
      </c>
      <c r="C12" s="7">
        <v>11211.740750026782</v>
      </c>
      <c r="D12" s="7">
        <f t="shared" si="0"/>
        <v>14651.663691889382</v>
      </c>
    </row>
    <row r="13" spans="1:4" x14ac:dyDescent="0.2">
      <c r="A13" s="5" t="s">
        <v>82</v>
      </c>
      <c r="B13" s="7">
        <v>2925.9888485893293</v>
      </c>
      <c r="C13" s="7">
        <v>11491.035537084812</v>
      </c>
      <c r="D13" s="7">
        <f t="shared" si="0"/>
        <v>14417.024385674142</v>
      </c>
    </row>
    <row r="14" spans="1:4" x14ac:dyDescent="0.2">
      <c r="A14" s="5" t="s">
        <v>5</v>
      </c>
      <c r="B14" s="7">
        <v>3132.3523224077148</v>
      </c>
      <c r="C14" s="7">
        <v>9360.8675916297434</v>
      </c>
      <c r="D14" s="7">
        <f t="shared" si="0"/>
        <v>12493.219914037458</v>
      </c>
    </row>
    <row r="15" spans="1:4" x14ac:dyDescent="0.2">
      <c r="A15" s="5" t="s">
        <v>194</v>
      </c>
      <c r="B15" s="7">
        <v>990.8877584140788</v>
      </c>
      <c r="C15" s="7">
        <v>11294.968541313836</v>
      </c>
      <c r="D15" s="7">
        <f t="shared" si="0"/>
        <v>12285.856299727915</v>
      </c>
    </row>
    <row r="16" spans="1:4" x14ac:dyDescent="0.2">
      <c r="A16" s="5" t="s">
        <v>91</v>
      </c>
      <c r="B16" s="7">
        <v>3461.982458973348</v>
      </c>
      <c r="C16" s="7">
        <v>6220.6803801305905</v>
      </c>
      <c r="D16" s="7">
        <f t="shared" si="0"/>
        <v>9682.6628391039376</v>
      </c>
    </row>
    <row r="17" spans="1:4" x14ac:dyDescent="0.2">
      <c r="A17" s="5" t="s">
        <v>130</v>
      </c>
      <c r="B17" s="7">
        <v>3467.3769823092975</v>
      </c>
      <c r="C17" s="7">
        <v>5677.1347040646224</v>
      </c>
      <c r="D17" s="7">
        <f t="shared" si="0"/>
        <v>9144.5116863739204</v>
      </c>
    </row>
    <row r="18" spans="1:4" x14ac:dyDescent="0.2">
      <c r="A18" s="5" t="s">
        <v>96</v>
      </c>
      <c r="B18" s="7">
        <v>3421.7921443943005</v>
      </c>
      <c r="C18" s="7">
        <v>5602.8089989337223</v>
      </c>
      <c r="D18" s="7">
        <f t="shared" si="0"/>
        <v>9024.6011433280219</v>
      </c>
    </row>
    <row r="19" spans="1:4" x14ac:dyDescent="0.2">
      <c r="A19" s="5" t="s">
        <v>148</v>
      </c>
      <c r="B19" s="7">
        <v>3215.1328886151823</v>
      </c>
      <c r="C19" s="7">
        <v>5019.4655215077701</v>
      </c>
      <c r="D19" s="7">
        <f t="shared" si="0"/>
        <v>8234.5984101229515</v>
      </c>
    </row>
    <row r="20" spans="1:4" x14ac:dyDescent="0.2">
      <c r="A20" s="5" t="s">
        <v>125</v>
      </c>
      <c r="B20" s="7">
        <v>3242.8330823793194</v>
      </c>
      <c r="C20" s="7">
        <v>4419.1776214577039</v>
      </c>
      <c r="D20" s="7">
        <f t="shared" si="0"/>
        <v>7662.0107038370234</v>
      </c>
    </row>
    <row r="21" spans="1:4" x14ac:dyDescent="0.2">
      <c r="A21" s="5" t="s">
        <v>58</v>
      </c>
      <c r="B21" s="7">
        <v>3461.982458973348</v>
      </c>
      <c r="C21" s="7">
        <v>3603.9669401246165</v>
      </c>
      <c r="D21" s="7">
        <f t="shared" si="0"/>
        <v>7065.9493990979645</v>
      </c>
    </row>
    <row r="22" spans="1:4" x14ac:dyDescent="0.2">
      <c r="A22" s="5" t="s">
        <v>196</v>
      </c>
      <c r="B22" s="7">
        <v>3191.8872426085941</v>
      </c>
      <c r="C22" s="7">
        <v>3817.9183085065997</v>
      </c>
      <c r="D22" s="7">
        <f t="shared" si="0"/>
        <v>7009.8055511151942</v>
      </c>
    </row>
    <row r="23" spans="1:4" x14ac:dyDescent="0.2">
      <c r="A23" s="5" t="s">
        <v>179</v>
      </c>
      <c r="B23" s="7">
        <v>2956.3149290875626</v>
      </c>
      <c r="C23" s="7">
        <v>3729.1014997979587</v>
      </c>
      <c r="D23" s="7">
        <f t="shared" si="0"/>
        <v>6685.4164288855209</v>
      </c>
    </row>
    <row r="24" spans="1:4" x14ac:dyDescent="0.2">
      <c r="A24" s="5" t="s">
        <v>63</v>
      </c>
      <c r="B24" s="7">
        <v>3274.933007692518</v>
      </c>
      <c r="C24" s="7">
        <v>3281.9888767991815</v>
      </c>
      <c r="D24" s="7">
        <f t="shared" si="0"/>
        <v>6556.9218844916995</v>
      </c>
    </row>
    <row r="25" spans="1:4" x14ac:dyDescent="0.2">
      <c r="A25" s="5" t="s">
        <v>223</v>
      </c>
      <c r="B25" s="7">
        <v>3439.9229418625996</v>
      </c>
      <c r="C25" s="7">
        <v>3078.75559603184</v>
      </c>
      <c r="D25" s="7">
        <f t="shared" si="0"/>
        <v>6518.6785378944396</v>
      </c>
    </row>
    <row r="26" spans="1:4" x14ac:dyDescent="0.2">
      <c r="A26" s="5" t="s">
        <v>53</v>
      </c>
      <c r="B26" s="7">
        <v>2916.8716498237068</v>
      </c>
      <c r="C26" s="7">
        <v>3600.0282119244457</v>
      </c>
      <c r="D26" s="7">
        <f t="shared" si="0"/>
        <v>6516.899861748152</v>
      </c>
    </row>
    <row r="27" spans="1:4" x14ac:dyDescent="0.2">
      <c r="A27" s="5" t="s">
        <v>126</v>
      </c>
      <c r="B27" s="7">
        <v>3467.3769823092975</v>
      </c>
      <c r="C27" s="7">
        <v>2856.7439125619426</v>
      </c>
      <c r="D27" s="7">
        <f t="shared" si="0"/>
        <v>6324.1208948712401</v>
      </c>
    </row>
    <row r="28" spans="1:4" x14ac:dyDescent="0.2">
      <c r="A28" s="5" t="s">
        <v>170</v>
      </c>
      <c r="B28" s="7">
        <v>3421.5503208897112</v>
      </c>
      <c r="C28" s="7">
        <v>2757.2799144285864</v>
      </c>
      <c r="D28" s="7">
        <f t="shared" si="0"/>
        <v>6178.8302353182971</v>
      </c>
    </row>
    <row r="29" spans="1:4" x14ac:dyDescent="0.2">
      <c r="A29" s="5" t="s">
        <v>154</v>
      </c>
      <c r="B29" s="7">
        <v>3455.2558635288005</v>
      </c>
      <c r="C29" s="7">
        <v>2554.3013437168115</v>
      </c>
      <c r="D29" s="7">
        <f t="shared" si="0"/>
        <v>6009.5572072456125</v>
      </c>
    </row>
    <row r="30" spans="1:4" x14ac:dyDescent="0.2">
      <c r="A30" s="5" t="s">
        <v>109</v>
      </c>
      <c r="B30" s="7">
        <v>3205.0948873047064</v>
      </c>
      <c r="C30" s="7">
        <v>2773.8161745529342</v>
      </c>
      <c r="D30" s="7">
        <f t="shared" si="0"/>
        <v>5978.9110618576406</v>
      </c>
    </row>
    <row r="31" spans="1:4" x14ac:dyDescent="0.2">
      <c r="A31" s="5" t="s">
        <v>178</v>
      </c>
      <c r="B31" s="7">
        <v>3439.9229418625996</v>
      </c>
      <c r="C31" s="7">
        <v>2511.5713246525393</v>
      </c>
      <c r="D31" s="7">
        <f t="shared" si="0"/>
        <v>5951.4942665151393</v>
      </c>
    </row>
    <row r="32" spans="1:4" x14ac:dyDescent="0.2">
      <c r="A32" s="5" t="s">
        <v>163</v>
      </c>
      <c r="B32" s="7">
        <v>3448.3192354310959</v>
      </c>
      <c r="C32" s="7">
        <v>2324.9979792524205</v>
      </c>
      <c r="D32" s="7">
        <f t="shared" si="0"/>
        <v>5773.3172146835168</v>
      </c>
    </row>
    <row r="33" spans="1:4" x14ac:dyDescent="0.2">
      <c r="A33" s="5" t="s">
        <v>157</v>
      </c>
      <c r="B33" s="7">
        <v>3181.2383876715076</v>
      </c>
      <c r="C33" s="7">
        <v>2499.5237601614176</v>
      </c>
      <c r="D33" s="7">
        <f t="shared" si="0"/>
        <v>5680.7621478329256</v>
      </c>
    </row>
    <row r="34" spans="1:4" x14ac:dyDescent="0.2">
      <c r="A34" s="5" t="s">
        <v>176</v>
      </c>
      <c r="B34" s="7">
        <v>3439.9229418625996</v>
      </c>
      <c r="C34" s="7">
        <v>2176.7778611135382</v>
      </c>
      <c r="D34" s="7">
        <f t="shared" si="0"/>
        <v>5616.7008029761382</v>
      </c>
    </row>
    <row r="35" spans="1:4" x14ac:dyDescent="0.2">
      <c r="A35" s="5" t="s">
        <v>175</v>
      </c>
      <c r="B35" s="7">
        <v>3373.8158065153493</v>
      </c>
      <c r="C35" s="7">
        <v>2144.5305036995615</v>
      </c>
      <c r="D35" s="7">
        <f t="shared" si="0"/>
        <v>5518.3463102149108</v>
      </c>
    </row>
    <row r="36" spans="1:4" x14ac:dyDescent="0.2">
      <c r="A36" s="5" t="s">
        <v>168</v>
      </c>
      <c r="B36" s="7">
        <v>2706.8922723777464</v>
      </c>
      <c r="C36" s="7">
        <v>2471.715309147643</v>
      </c>
      <c r="D36" s="7">
        <f t="shared" si="0"/>
        <v>5178.6075815253898</v>
      </c>
    </row>
    <row r="37" spans="1:4" x14ac:dyDescent="0.2">
      <c r="A37" s="5" t="s">
        <v>158</v>
      </c>
      <c r="B37" s="7">
        <v>3461.982458973348</v>
      </c>
      <c r="C37" s="7">
        <v>1664.3816770707413</v>
      </c>
      <c r="D37" s="7">
        <f t="shared" si="0"/>
        <v>5126.3641360440888</v>
      </c>
    </row>
    <row r="38" spans="1:4" x14ac:dyDescent="0.2">
      <c r="A38" s="5" t="s">
        <v>73</v>
      </c>
      <c r="B38" s="7">
        <v>1703.2856856696501</v>
      </c>
      <c r="C38" s="7">
        <v>3268.4584835684586</v>
      </c>
      <c r="D38" s="7">
        <f t="shared" si="0"/>
        <v>4971.744169238109</v>
      </c>
    </row>
    <row r="39" spans="1:4" x14ac:dyDescent="0.2">
      <c r="A39" s="5" t="s">
        <v>71</v>
      </c>
      <c r="B39" s="7">
        <v>1703.6605688171264</v>
      </c>
      <c r="C39" s="7">
        <v>3178.2412506700402</v>
      </c>
      <c r="D39" s="7">
        <f t="shared" si="0"/>
        <v>4881.9018194871669</v>
      </c>
    </row>
    <row r="40" spans="1:4" x14ac:dyDescent="0.2">
      <c r="A40" s="5" t="s">
        <v>166</v>
      </c>
      <c r="B40" s="7">
        <v>2956.3149290875626</v>
      </c>
      <c r="C40" s="7">
        <v>1836.6941020225408</v>
      </c>
      <c r="D40" s="7">
        <f t="shared" si="0"/>
        <v>4793.009031110103</v>
      </c>
    </row>
    <row r="41" spans="1:4" x14ac:dyDescent="0.2">
      <c r="A41" s="5" t="s">
        <v>181</v>
      </c>
      <c r="B41" s="7">
        <v>3374.22768320355</v>
      </c>
      <c r="C41" s="7">
        <v>1307.0111167848606</v>
      </c>
      <c r="D41" s="7">
        <f t="shared" si="0"/>
        <v>4681.2387999884104</v>
      </c>
    </row>
    <row r="42" spans="1:4" x14ac:dyDescent="0.2">
      <c r="A42" s="5" t="s">
        <v>169</v>
      </c>
      <c r="B42" s="7">
        <v>3430.8415418340569</v>
      </c>
      <c r="C42" s="7">
        <v>1164.8952958439233</v>
      </c>
      <c r="D42" s="7">
        <f t="shared" si="0"/>
        <v>4595.7368376779805</v>
      </c>
    </row>
    <row r="43" spans="1:4" x14ac:dyDescent="0.2">
      <c r="A43" s="5" t="s">
        <v>246</v>
      </c>
      <c r="B43" s="7">
        <v>2961.1034493107963</v>
      </c>
      <c r="C43" s="7">
        <v>1320.0886148303503</v>
      </c>
      <c r="D43" s="7">
        <f t="shared" si="0"/>
        <v>4281.1920641411471</v>
      </c>
    </row>
    <row r="44" spans="1:4" x14ac:dyDescent="0.2">
      <c r="A44" s="5" t="s">
        <v>54</v>
      </c>
      <c r="B44" s="7">
        <v>2714.856144252858</v>
      </c>
      <c r="C44" s="7">
        <v>1435.2622981870811</v>
      </c>
      <c r="D44" s="7">
        <f t="shared" si="0"/>
        <v>4150.1184424399389</v>
      </c>
    </row>
    <row r="45" spans="1:4" x14ac:dyDescent="0.2">
      <c r="A45" s="5" t="s">
        <v>185</v>
      </c>
      <c r="B45" s="7">
        <v>3220.0710488125451</v>
      </c>
      <c r="C45" s="7">
        <v>907.09579103613555</v>
      </c>
      <c r="D45" s="7">
        <f t="shared" si="0"/>
        <v>4127.1668398486809</v>
      </c>
    </row>
    <row r="46" spans="1:4" x14ac:dyDescent="0.2">
      <c r="A46" s="5" t="s">
        <v>464</v>
      </c>
      <c r="B46" s="7">
        <v>3421.5503208897112</v>
      </c>
      <c r="C46" s="7">
        <v>642.93483303283801</v>
      </c>
      <c r="D46" s="7">
        <f t="shared" si="0"/>
        <v>4064.4851539225492</v>
      </c>
    </row>
    <row r="47" spans="1:4" x14ac:dyDescent="0.2">
      <c r="A47" s="5" t="s">
        <v>183</v>
      </c>
      <c r="B47" s="7">
        <v>3351.7767674316406</v>
      </c>
      <c r="C47" s="7">
        <v>688.81021351793925</v>
      </c>
      <c r="D47" s="7">
        <f t="shared" si="0"/>
        <v>4040.5869809495798</v>
      </c>
    </row>
    <row r="48" spans="1:4" x14ac:dyDescent="0.2">
      <c r="A48" s="5" t="s">
        <v>162</v>
      </c>
      <c r="B48" s="7">
        <v>3421.5503208897112</v>
      </c>
      <c r="C48" s="7">
        <v>455.3345351889667</v>
      </c>
      <c r="D48" s="7">
        <f t="shared" si="0"/>
        <v>3876.8848560786778</v>
      </c>
    </row>
    <row r="49" spans="1:4" x14ac:dyDescent="0.2">
      <c r="A49" s="5" t="s">
        <v>180</v>
      </c>
      <c r="B49" s="7">
        <v>3114.0905178525227</v>
      </c>
      <c r="C49" s="7">
        <v>731.09236520749744</v>
      </c>
      <c r="D49" s="7">
        <f t="shared" si="0"/>
        <v>3845.1828830600202</v>
      </c>
    </row>
    <row r="50" spans="1:4" x14ac:dyDescent="0.2">
      <c r="A50" s="5" t="s">
        <v>72</v>
      </c>
      <c r="B50" s="7">
        <v>536.04378349479543</v>
      </c>
      <c r="C50" s="7">
        <v>3270.7343608115866</v>
      </c>
      <c r="D50" s="7">
        <f t="shared" si="0"/>
        <v>3806.7781443063823</v>
      </c>
    </row>
    <row r="51" spans="1:4" x14ac:dyDescent="0.2">
      <c r="A51" s="5" t="s">
        <v>186</v>
      </c>
      <c r="B51" s="7">
        <v>3439.9229418625996</v>
      </c>
      <c r="C51" s="7">
        <v>343.7064208086382</v>
      </c>
      <c r="D51" s="7">
        <f t="shared" si="0"/>
        <v>3783.6293626712377</v>
      </c>
    </row>
    <row r="52" spans="1:4" x14ac:dyDescent="0.2">
      <c r="A52" s="5" t="s">
        <v>62</v>
      </c>
      <c r="B52" s="7">
        <v>644.59565073241731</v>
      </c>
      <c r="C52" s="7">
        <v>3091.7869706162678</v>
      </c>
      <c r="D52" s="7">
        <f t="shared" si="0"/>
        <v>3736.382621348685</v>
      </c>
    </row>
    <row r="53" spans="1:4" x14ac:dyDescent="0.2">
      <c r="A53" s="5" t="s">
        <v>197</v>
      </c>
      <c r="B53" s="7">
        <v>3205.0467732316783</v>
      </c>
      <c r="C53" s="7">
        <v>375.0211662877258</v>
      </c>
      <c r="D53" s="7">
        <f t="shared" si="0"/>
        <v>3580.0679395194043</v>
      </c>
    </row>
    <row r="54" spans="1:4" x14ac:dyDescent="0.2">
      <c r="A54" s="5" t="s">
        <v>159</v>
      </c>
      <c r="B54" s="7">
        <v>3411.4429712743276</v>
      </c>
      <c r="C54" s="7">
        <v>161.25280593514293</v>
      </c>
      <c r="D54" s="7">
        <f t="shared" si="0"/>
        <v>3572.6957772094706</v>
      </c>
    </row>
    <row r="55" spans="1:4" x14ac:dyDescent="0.2">
      <c r="A55" s="5" t="s">
        <v>144</v>
      </c>
      <c r="B55" s="7">
        <v>3170.9340207685382</v>
      </c>
      <c r="C55" s="7">
        <v>348.29171644655884</v>
      </c>
      <c r="D55" s="7">
        <f t="shared" si="0"/>
        <v>3519.2257372150971</v>
      </c>
    </row>
    <row r="56" spans="1:4" x14ac:dyDescent="0.2">
      <c r="A56" s="5" t="s">
        <v>238</v>
      </c>
      <c r="B56" s="7">
        <v>2889.5709633971906</v>
      </c>
      <c r="C56" s="7">
        <v>629.59905282629802</v>
      </c>
      <c r="D56" s="7">
        <f t="shared" si="0"/>
        <v>3519.1700162234883</v>
      </c>
    </row>
    <row r="57" spans="1:4" x14ac:dyDescent="0.2">
      <c r="A57" s="5" t="s">
        <v>8</v>
      </c>
      <c r="B57" s="7">
        <v>2529.8642463973197</v>
      </c>
      <c r="C57" s="7">
        <v>939.63363590769518</v>
      </c>
      <c r="D57" s="7">
        <f t="shared" si="0"/>
        <v>3469.4978823050151</v>
      </c>
    </row>
    <row r="58" spans="1:4" x14ac:dyDescent="0.2">
      <c r="A58" s="5" t="s">
        <v>200</v>
      </c>
      <c r="B58" s="7">
        <v>3415.6657444093048</v>
      </c>
      <c r="C58" s="7">
        <v>29.731836039162346</v>
      </c>
      <c r="D58" s="7">
        <f t="shared" si="0"/>
        <v>3445.3975804484671</v>
      </c>
    </row>
    <row r="59" spans="1:4" x14ac:dyDescent="0.2">
      <c r="A59" s="5" t="s">
        <v>19</v>
      </c>
      <c r="B59" s="7">
        <v>3332.9869831017786</v>
      </c>
      <c r="C59" s="7">
        <v>99.204783951407904</v>
      </c>
      <c r="D59" s="7">
        <f t="shared" si="0"/>
        <v>3432.1917670531866</v>
      </c>
    </row>
    <row r="60" spans="1:4" x14ac:dyDescent="0.2">
      <c r="A60" s="5" t="s">
        <v>184</v>
      </c>
      <c r="B60" s="7">
        <v>3225.1459070783631</v>
      </c>
      <c r="C60" s="7">
        <v>172.26052110562014</v>
      </c>
      <c r="D60" s="7">
        <f t="shared" si="0"/>
        <v>3397.4064281839833</v>
      </c>
    </row>
    <row r="61" spans="1:4" x14ac:dyDescent="0.2">
      <c r="A61" s="5" t="s">
        <v>173</v>
      </c>
      <c r="B61" s="7">
        <v>3230.8649157501463</v>
      </c>
      <c r="C61" s="7">
        <v>85.257170876891195</v>
      </c>
      <c r="D61" s="7">
        <f t="shared" si="0"/>
        <v>3316.1220866270373</v>
      </c>
    </row>
    <row r="62" spans="1:4" x14ac:dyDescent="0.2">
      <c r="A62" s="5" t="s">
        <v>225</v>
      </c>
      <c r="B62" s="7">
        <v>2994.4276745795232</v>
      </c>
      <c r="C62" s="7">
        <v>50.322036472285127</v>
      </c>
      <c r="D62" s="7">
        <f t="shared" si="0"/>
        <v>3044.7497110518084</v>
      </c>
    </row>
    <row r="63" spans="1:4" x14ac:dyDescent="0.2">
      <c r="A63" s="5" t="s">
        <v>119</v>
      </c>
      <c r="B63" s="7">
        <v>2223.0767906766519</v>
      </c>
      <c r="C63" s="7">
        <v>793.48644779180211</v>
      </c>
      <c r="D63" s="7">
        <f t="shared" si="0"/>
        <v>3016.5632384684541</v>
      </c>
    </row>
    <row r="64" spans="1:4" x14ac:dyDescent="0.2">
      <c r="A64" s="5" t="s">
        <v>234</v>
      </c>
      <c r="B64" s="7">
        <v>504.03396755021402</v>
      </c>
      <c r="C64" s="7">
        <v>2331.1777848486977</v>
      </c>
      <c r="D64" s="7">
        <f t="shared" si="0"/>
        <v>2835.2117523989118</v>
      </c>
    </row>
    <row r="65" spans="1:4" x14ac:dyDescent="0.2">
      <c r="A65" s="5" t="s">
        <v>105</v>
      </c>
      <c r="B65" s="7">
        <v>1358.7945187026257</v>
      </c>
      <c r="C65" s="7">
        <v>1225.4405258669499</v>
      </c>
      <c r="D65" s="7">
        <f t="shared" si="0"/>
        <v>2584.2350445695756</v>
      </c>
    </row>
    <row r="66" spans="1:4" x14ac:dyDescent="0.2">
      <c r="A66" s="5" t="s">
        <v>152</v>
      </c>
      <c r="B66" s="7">
        <v>2555.2718012093874</v>
      </c>
      <c r="C66" s="7">
        <v>0</v>
      </c>
      <c r="D66" s="7">
        <f t="shared" si="0"/>
        <v>2555.2718012093874</v>
      </c>
    </row>
    <row r="67" spans="1:4" x14ac:dyDescent="0.2">
      <c r="A67" s="5" t="s">
        <v>79</v>
      </c>
      <c r="B67" s="7">
        <v>2464.8106902011423</v>
      </c>
      <c r="C67" s="7">
        <v>67.743653067192056</v>
      </c>
      <c r="D67" s="7">
        <f t="shared" si="0"/>
        <v>2532.5543432683344</v>
      </c>
    </row>
    <row r="68" spans="1:4" x14ac:dyDescent="0.2">
      <c r="A68" s="5" t="s">
        <v>122</v>
      </c>
      <c r="B68" s="7">
        <v>1164.6278813749723</v>
      </c>
      <c r="C68" s="7">
        <v>1182.4643137432215</v>
      </c>
      <c r="D68" s="7">
        <f t="shared" si="0"/>
        <v>2347.0921951181936</v>
      </c>
    </row>
    <row r="69" spans="1:4" x14ac:dyDescent="0.2">
      <c r="A69" s="5" t="s">
        <v>151</v>
      </c>
      <c r="B69" s="7">
        <v>2293.8878161227244</v>
      </c>
      <c r="C69" s="7">
        <v>0.13416101184057044</v>
      </c>
      <c r="D69" s="7">
        <f t="shared" si="0"/>
        <v>2294.0219771345651</v>
      </c>
    </row>
    <row r="70" spans="1:4" x14ac:dyDescent="0.2">
      <c r="A70" s="5" t="s">
        <v>64</v>
      </c>
      <c r="B70" s="7">
        <v>2126.0451424091834</v>
      </c>
      <c r="C70" s="7">
        <v>13.993478892579216</v>
      </c>
      <c r="D70" s="7">
        <f t="shared" si="0"/>
        <v>2140.0386213017628</v>
      </c>
    </row>
    <row r="71" spans="1:4" x14ac:dyDescent="0.2">
      <c r="A71" s="5" t="s">
        <v>192</v>
      </c>
      <c r="B71" s="7">
        <v>2132.0809252880281</v>
      </c>
      <c r="C71" s="7">
        <v>6.9911311885936795</v>
      </c>
      <c r="D71" s="7">
        <f t="shared" si="0"/>
        <v>2139.0720564766216</v>
      </c>
    </row>
    <row r="72" spans="1:4" x14ac:dyDescent="0.2">
      <c r="A72" s="5" t="s">
        <v>177</v>
      </c>
      <c r="B72" s="7">
        <v>2102.2612017105798</v>
      </c>
      <c r="C72" s="7">
        <v>1.3240530009986027</v>
      </c>
      <c r="D72" s="7">
        <f t="shared" si="0"/>
        <v>2103.5852547115783</v>
      </c>
    </row>
    <row r="73" spans="1:4" x14ac:dyDescent="0.2">
      <c r="A73" s="5" t="s">
        <v>140</v>
      </c>
      <c r="B73" s="7">
        <v>1509.1476402542635</v>
      </c>
      <c r="C73" s="7">
        <v>567.480870835975</v>
      </c>
      <c r="D73" s="7">
        <f t="shared" ref="D73:D136" si="1">SUM(B73:C73)</f>
        <v>2076.6285110902386</v>
      </c>
    </row>
    <row r="74" spans="1:4" x14ac:dyDescent="0.2">
      <c r="A74" s="5" t="s">
        <v>108</v>
      </c>
      <c r="B74" s="7">
        <v>851.56770740231343</v>
      </c>
      <c r="C74" s="7">
        <v>1216.5272636742845</v>
      </c>
      <c r="D74" s="7">
        <f t="shared" si="1"/>
        <v>2068.0949710765981</v>
      </c>
    </row>
    <row r="75" spans="1:4" x14ac:dyDescent="0.2">
      <c r="A75" s="5" t="s">
        <v>188</v>
      </c>
      <c r="B75" s="7">
        <v>1982.6317546038567</v>
      </c>
      <c r="C75" s="7">
        <v>4.1530177349627921</v>
      </c>
      <c r="D75" s="7">
        <f t="shared" si="1"/>
        <v>1986.7847723388195</v>
      </c>
    </row>
    <row r="76" spans="1:4" x14ac:dyDescent="0.2">
      <c r="A76" s="5" t="s">
        <v>90</v>
      </c>
      <c r="B76" s="7">
        <v>1600.3247675645</v>
      </c>
      <c r="C76" s="7">
        <v>236.86976746207804</v>
      </c>
      <c r="D76" s="7">
        <f t="shared" si="1"/>
        <v>1837.194535026578</v>
      </c>
    </row>
    <row r="77" spans="1:4" x14ac:dyDescent="0.2">
      <c r="A77" s="5" t="s">
        <v>68</v>
      </c>
      <c r="B77" s="7">
        <v>1763.8431136450597</v>
      </c>
      <c r="C77" s="7">
        <v>32.250296251309592</v>
      </c>
      <c r="D77" s="7">
        <f t="shared" si="1"/>
        <v>1796.0934098963694</v>
      </c>
    </row>
    <row r="78" spans="1:4" x14ac:dyDescent="0.2">
      <c r="A78" s="5" t="s">
        <v>199</v>
      </c>
      <c r="B78" s="7">
        <v>1658.8805791575551</v>
      </c>
      <c r="C78" s="7">
        <v>11.941351187502208</v>
      </c>
      <c r="D78" s="7">
        <f t="shared" si="1"/>
        <v>1670.8219303450574</v>
      </c>
    </row>
    <row r="79" spans="1:4" x14ac:dyDescent="0.2">
      <c r="A79" s="5" t="s">
        <v>190</v>
      </c>
      <c r="B79" s="7">
        <v>1660.4005301657091</v>
      </c>
      <c r="C79" s="7">
        <v>0.63922850184117119</v>
      </c>
      <c r="D79" s="7">
        <f t="shared" si="1"/>
        <v>1661.0397586675504</v>
      </c>
    </row>
    <row r="80" spans="1:4" x14ac:dyDescent="0.2">
      <c r="A80" s="5" t="s">
        <v>143</v>
      </c>
      <c r="B80" s="7">
        <v>1657.1177684514864</v>
      </c>
      <c r="C80" s="7">
        <v>0</v>
      </c>
      <c r="D80" s="7">
        <f t="shared" si="1"/>
        <v>1657.1177684514864</v>
      </c>
    </row>
    <row r="81" spans="1:4" x14ac:dyDescent="0.2">
      <c r="A81" s="5" t="s">
        <v>167</v>
      </c>
      <c r="B81" s="7">
        <v>1649.1457079582601</v>
      </c>
      <c r="C81" s="7">
        <v>2.1068572798951104</v>
      </c>
      <c r="D81" s="7">
        <f t="shared" si="1"/>
        <v>1651.2525652381553</v>
      </c>
    </row>
    <row r="82" spans="1:4" x14ac:dyDescent="0.2">
      <c r="A82" s="5" t="s">
        <v>191</v>
      </c>
      <c r="B82" s="7">
        <v>1607.4694333025318</v>
      </c>
      <c r="C82" s="7">
        <v>36.595156287507848</v>
      </c>
      <c r="D82" s="7">
        <f t="shared" si="1"/>
        <v>1644.0645895900398</v>
      </c>
    </row>
    <row r="83" spans="1:4" x14ac:dyDescent="0.2">
      <c r="A83" s="5" t="s">
        <v>100</v>
      </c>
      <c r="B83" s="7">
        <v>913.61329032567846</v>
      </c>
      <c r="C83" s="7">
        <v>715.59649823471364</v>
      </c>
      <c r="D83" s="7">
        <f t="shared" si="1"/>
        <v>1629.2097885603921</v>
      </c>
    </row>
    <row r="84" spans="1:4" x14ac:dyDescent="0.2">
      <c r="A84" s="5" t="s">
        <v>189</v>
      </c>
      <c r="B84" s="7">
        <v>905.25304828273534</v>
      </c>
      <c r="C84" s="7">
        <v>605.86949248749374</v>
      </c>
      <c r="D84" s="7">
        <f t="shared" si="1"/>
        <v>1511.1225407702291</v>
      </c>
    </row>
    <row r="85" spans="1:4" x14ac:dyDescent="0.2">
      <c r="A85" s="5" t="s">
        <v>198</v>
      </c>
      <c r="B85" s="7">
        <v>1501.0483290443017</v>
      </c>
      <c r="C85" s="7">
        <v>8.4912148738244575</v>
      </c>
      <c r="D85" s="7">
        <f t="shared" si="1"/>
        <v>1509.5395439181261</v>
      </c>
    </row>
    <row r="86" spans="1:4" x14ac:dyDescent="0.2">
      <c r="A86" s="5" t="s">
        <v>156</v>
      </c>
      <c r="B86" s="7">
        <v>1454.0140517085224</v>
      </c>
      <c r="C86" s="7">
        <v>9.1562281903712019</v>
      </c>
      <c r="D86" s="7">
        <f t="shared" si="1"/>
        <v>1463.1702798988936</v>
      </c>
    </row>
    <row r="87" spans="1:4" x14ac:dyDescent="0.2">
      <c r="A87" s="5" t="s">
        <v>70</v>
      </c>
      <c r="B87" s="7">
        <v>1337.1659497661169</v>
      </c>
      <c r="C87" s="7">
        <v>19.675076324849375</v>
      </c>
      <c r="D87" s="7">
        <f t="shared" si="1"/>
        <v>1356.8410260909664</v>
      </c>
    </row>
    <row r="88" spans="1:4" x14ac:dyDescent="0.2">
      <c r="A88" s="5" t="s">
        <v>193</v>
      </c>
      <c r="B88" s="7">
        <v>1352.4517101773874</v>
      </c>
      <c r="C88" s="7">
        <v>0.6072011943976231</v>
      </c>
      <c r="D88" s="7">
        <f t="shared" si="1"/>
        <v>1353.0589113717851</v>
      </c>
    </row>
    <row r="89" spans="1:4" x14ac:dyDescent="0.2">
      <c r="A89" s="5" t="s">
        <v>224</v>
      </c>
      <c r="B89" s="7">
        <v>1112.3141621162295</v>
      </c>
      <c r="C89" s="7">
        <v>208.30086404547893</v>
      </c>
      <c r="D89" s="7">
        <f t="shared" si="1"/>
        <v>1320.6150261617083</v>
      </c>
    </row>
    <row r="90" spans="1:4" x14ac:dyDescent="0.2">
      <c r="A90" s="5" t="s">
        <v>3</v>
      </c>
      <c r="B90" s="7">
        <v>1299.8099319747989</v>
      </c>
      <c r="C90" s="7">
        <v>1.7739006845889478E-2</v>
      </c>
      <c r="D90" s="7">
        <f t="shared" si="1"/>
        <v>1299.8276709816448</v>
      </c>
    </row>
    <row r="91" spans="1:4" x14ac:dyDescent="0.2">
      <c r="A91" s="5" t="s">
        <v>149</v>
      </c>
      <c r="B91" s="7">
        <v>1250.506286077735</v>
      </c>
      <c r="C91" s="7">
        <v>1.0045785614621621</v>
      </c>
      <c r="D91" s="7">
        <f t="shared" si="1"/>
        <v>1251.5108646391973</v>
      </c>
    </row>
    <row r="92" spans="1:4" x14ac:dyDescent="0.2">
      <c r="A92" s="5" t="s">
        <v>131</v>
      </c>
      <c r="B92" s="7">
        <v>938.84804457728717</v>
      </c>
      <c r="C92" s="7">
        <v>310.44662209880966</v>
      </c>
      <c r="D92" s="7">
        <f t="shared" si="1"/>
        <v>1249.2946666760968</v>
      </c>
    </row>
    <row r="93" spans="1:4" x14ac:dyDescent="0.2">
      <c r="A93" s="5" t="s">
        <v>242</v>
      </c>
      <c r="B93" s="7">
        <v>1200.0160078684669</v>
      </c>
      <c r="C93" s="7">
        <v>28.690059388395664</v>
      </c>
      <c r="D93" s="7">
        <f t="shared" si="1"/>
        <v>1228.7060672568625</v>
      </c>
    </row>
    <row r="94" spans="1:4" x14ac:dyDescent="0.2">
      <c r="A94" s="5" t="s">
        <v>106</v>
      </c>
      <c r="B94" s="7">
        <v>0</v>
      </c>
      <c r="C94" s="7">
        <v>1216.5272636742845</v>
      </c>
      <c r="D94" s="7">
        <f t="shared" si="1"/>
        <v>1216.5272636742845</v>
      </c>
    </row>
    <row r="95" spans="1:4" x14ac:dyDescent="0.2">
      <c r="A95" s="5" t="s">
        <v>107</v>
      </c>
      <c r="B95" s="7">
        <v>0</v>
      </c>
      <c r="C95" s="7">
        <v>1216.5272636742845</v>
      </c>
      <c r="D95" s="7">
        <f t="shared" si="1"/>
        <v>1216.5272636742845</v>
      </c>
    </row>
    <row r="96" spans="1:4" x14ac:dyDescent="0.2">
      <c r="A96" s="5" t="s">
        <v>104</v>
      </c>
      <c r="B96" s="7">
        <v>0</v>
      </c>
      <c r="C96" s="7">
        <v>1214.827076078046</v>
      </c>
      <c r="D96" s="7">
        <f t="shared" si="1"/>
        <v>1214.827076078046</v>
      </c>
    </row>
    <row r="97" spans="1:4" x14ac:dyDescent="0.2">
      <c r="A97" s="5" t="s">
        <v>9</v>
      </c>
      <c r="B97" s="7">
        <v>1162.1748889940945</v>
      </c>
      <c r="C97" s="7">
        <v>2.2774408540920352</v>
      </c>
      <c r="D97" s="7">
        <f t="shared" si="1"/>
        <v>1164.4523298481865</v>
      </c>
    </row>
    <row r="98" spans="1:4" x14ac:dyDescent="0.2">
      <c r="A98" s="5" t="s">
        <v>6</v>
      </c>
      <c r="B98" s="7">
        <v>1148.2735365480385</v>
      </c>
      <c r="C98" s="7">
        <v>6.0562418105291389</v>
      </c>
      <c r="D98" s="7">
        <f t="shared" si="1"/>
        <v>1154.3297783585676</v>
      </c>
    </row>
    <row r="99" spans="1:4" x14ac:dyDescent="0.2">
      <c r="A99" s="5" t="s">
        <v>239</v>
      </c>
      <c r="B99" s="7">
        <v>930.84044677779798</v>
      </c>
      <c r="C99" s="7">
        <v>219.49284989143626</v>
      </c>
      <c r="D99" s="7">
        <f t="shared" si="1"/>
        <v>1150.3332966692342</v>
      </c>
    </row>
    <row r="100" spans="1:4" x14ac:dyDescent="0.2">
      <c r="A100" s="5" t="s">
        <v>12</v>
      </c>
      <c r="B100" s="7">
        <v>1118.4354307112458</v>
      </c>
      <c r="C100" s="7">
        <v>2.7148594260319512</v>
      </c>
      <c r="D100" s="7">
        <f t="shared" si="1"/>
        <v>1121.1502901372778</v>
      </c>
    </row>
    <row r="101" spans="1:4" x14ac:dyDescent="0.2">
      <c r="A101" s="5" t="s">
        <v>52</v>
      </c>
      <c r="B101" s="7">
        <v>1075.0893566674058</v>
      </c>
      <c r="C101" s="7">
        <v>21.916506261104409</v>
      </c>
      <c r="D101" s="7">
        <f t="shared" si="1"/>
        <v>1097.0058629285102</v>
      </c>
    </row>
    <row r="102" spans="1:4" x14ac:dyDescent="0.2">
      <c r="A102" s="5" t="s">
        <v>16</v>
      </c>
      <c r="B102" s="7">
        <v>1029.097639497902</v>
      </c>
      <c r="C102" s="7">
        <v>16.211783341766044</v>
      </c>
      <c r="D102" s="7">
        <f t="shared" si="1"/>
        <v>1045.3094228396681</v>
      </c>
    </row>
    <row r="103" spans="1:4" x14ac:dyDescent="0.2">
      <c r="A103" s="5" t="s">
        <v>469</v>
      </c>
      <c r="B103" s="7">
        <v>1036.9595317490107</v>
      </c>
      <c r="C103" s="7">
        <v>0</v>
      </c>
      <c r="D103" s="7">
        <f t="shared" si="1"/>
        <v>1036.9595317490107</v>
      </c>
    </row>
    <row r="104" spans="1:4" x14ac:dyDescent="0.2">
      <c r="A104" s="5" t="s">
        <v>61</v>
      </c>
      <c r="B104" s="7">
        <v>1016.7557240285106</v>
      </c>
      <c r="C104" s="7">
        <v>18.913553110290916</v>
      </c>
      <c r="D104" s="7">
        <f t="shared" si="1"/>
        <v>1035.6692771388016</v>
      </c>
    </row>
    <row r="105" spans="1:4" x14ac:dyDescent="0.2">
      <c r="A105" s="5" t="s">
        <v>11</v>
      </c>
      <c r="B105" s="7">
        <v>1019.6922121775993</v>
      </c>
      <c r="C105" s="7">
        <v>10.063409743927227</v>
      </c>
      <c r="D105" s="7">
        <f t="shared" si="1"/>
        <v>1029.7556219215267</v>
      </c>
    </row>
    <row r="106" spans="1:4" x14ac:dyDescent="0.2">
      <c r="A106" s="5" t="s">
        <v>132</v>
      </c>
      <c r="B106" s="7">
        <v>996.48881425507295</v>
      </c>
      <c r="C106" s="7">
        <v>7.7858986868938995</v>
      </c>
      <c r="D106" s="7">
        <f t="shared" si="1"/>
        <v>1004.2747129419669</v>
      </c>
    </row>
    <row r="107" spans="1:4" x14ac:dyDescent="0.2">
      <c r="A107" s="5" t="s">
        <v>227</v>
      </c>
      <c r="B107" s="7">
        <v>782.36794705198713</v>
      </c>
      <c r="C107" s="7">
        <v>199.41723706716442</v>
      </c>
      <c r="D107" s="7">
        <f t="shared" si="1"/>
        <v>981.78518411915161</v>
      </c>
    </row>
    <row r="108" spans="1:4" x14ac:dyDescent="0.2">
      <c r="A108" s="5" t="s">
        <v>17</v>
      </c>
      <c r="B108" s="7">
        <v>932.39920100952327</v>
      </c>
      <c r="C108" s="7">
        <v>2.7086209373858439</v>
      </c>
      <c r="D108" s="7">
        <f t="shared" si="1"/>
        <v>935.1078219469091</v>
      </c>
    </row>
    <row r="109" spans="1:4" x14ac:dyDescent="0.2">
      <c r="A109" s="5" t="s">
        <v>93</v>
      </c>
      <c r="B109" s="7">
        <v>926.22563112725493</v>
      </c>
      <c r="C109" s="7">
        <v>0</v>
      </c>
      <c r="D109" s="7">
        <f t="shared" si="1"/>
        <v>926.22563112725493</v>
      </c>
    </row>
    <row r="110" spans="1:4" x14ac:dyDescent="0.2">
      <c r="A110" s="5" t="s">
        <v>245</v>
      </c>
      <c r="B110" s="7">
        <v>916.85665936194835</v>
      </c>
      <c r="C110" s="7">
        <v>6.7805638482915178</v>
      </c>
      <c r="D110" s="7">
        <f t="shared" si="1"/>
        <v>923.63722321023988</v>
      </c>
    </row>
    <row r="111" spans="1:4" x14ac:dyDescent="0.2">
      <c r="A111" s="5" t="s">
        <v>87</v>
      </c>
      <c r="B111" s="7">
        <v>735.22449534330667</v>
      </c>
      <c r="C111" s="7">
        <v>184.55728107920208</v>
      </c>
      <c r="D111" s="7">
        <f t="shared" si="1"/>
        <v>919.78177642250876</v>
      </c>
    </row>
    <row r="112" spans="1:4" x14ac:dyDescent="0.2">
      <c r="A112" s="5" t="s">
        <v>78</v>
      </c>
      <c r="B112" s="7">
        <v>708.30858106297444</v>
      </c>
      <c r="C112" s="7">
        <v>186.86636962822689</v>
      </c>
      <c r="D112" s="7">
        <f t="shared" si="1"/>
        <v>895.17495069120127</v>
      </c>
    </row>
    <row r="113" spans="1:4" x14ac:dyDescent="0.2">
      <c r="A113" s="5" t="s">
        <v>55</v>
      </c>
      <c r="B113" s="7">
        <v>881.92254961145409</v>
      </c>
      <c r="C113" s="7">
        <v>13.143385094459955</v>
      </c>
      <c r="D113" s="7">
        <f t="shared" si="1"/>
        <v>895.06593470591406</v>
      </c>
    </row>
    <row r="114" spans="1:4" x14ac:dyDescent="0.2">
      <c r="A114" s="5" t="s">
        <v>56</v>
      </c>
      <c r="B114" s="7">
        <v>863.87216048398011</v>
      </c>
      <c r="C114" s="7">
        <v>9.504469880621027</v>
      </c>
      <c r="D114" s="7">
        <f t="shared" si="1"/>
        <v>873.37663036460117</v>
      </c>
    </row>
    <row r="115" spans="1:4" x14ac:dyDescent="0.2">
      <c r="A115" s="5" t="s">
        <v>240</v>
      </c>
      <c r="B115" s="7">
        <v>872.44596557638556</v>
      </c>
      <c r="C115" s="7">
        <v>0.31669185022728108</v>
      </c>
      <c r="D115" s="7">
        <f t="shared" si="1"/>
        <v>872.7626574266128</v>
      </c>
    </row>
    <row r="116" spans="1:4" x14ac:dyDescent="0.2">
      <c r="A116" s="5" t="s">
        <v>141</v>
      </c>
      <c r="B116" s="7">
        <v>665.28071369421912</v>
      </c>
      <c r="C116" s="7">
        <v>177.38269395901696</v>
      </c>
      <c r="D116" s="7">
        <f t="shared" si="1"/>
        <v>842.66340765323605</v>
      </c>
    </row>
    <row r="117" spans="1:4" x14ac:dyDescent="0.2">
      <c r="A117" s="5" t="s">
        <v>7</v>
      </c>
      <c r="B117" s="7">
        <v>824.2602734680471</v>
      </c>
      <c r="C117" s="7">
        <v>1.1948476786042745</v>
      </c>
      <c r="D117" s="7">
        <f t="shared" si="1"/>
        <v>825.45512114665132</v>
      </c>
    </row>
    <row r="118" spans="1:4" x14ac:dyDescent="0.2">
      <c r="A118" s="5" t="s">
        <v>172</v>
      </c>
      <c r="B118" s="7">
        <v>812.95637229355702</v>
      </c>
      <c r="C118" s="7">
        <v>0</v>
      </c>
      <c r="D118" s="7">
        <f t="shared" si="1"/>
        <v>812.95637229355702</v>
      </c>
    </row>
    <row r="119" spans="1:4" x14ac:dyDescent="0.2">
      <c r="A119" s="5" t="s">
        <v>18</v>
      </c>
      <c r="B119" s="7">
        <v>794.60367839846958</v>
      </c>
      <c r="C119" s="7">
        <v>0.17636574372467453</v>
      </c>
      <c r="D119" s="7">
        <f t="shared" si="1"/>
        <v>794.78004414219424</v>
      </c>
    </row>
    <row r="120" spans="1:4" x14ac:dyDescent="0.2">
      <c r="A120" s="5" t="s">
        <v>120</v>
      </c>
      <c r="B120" s="7">
        <v>2.2996059519180658</v>
      </c>
      <c r="C120" s="7">
        <v>774.22076949219104</v>
      </c>
      <c r="D120" s="7">
        <f t="shared" si="1"/>
        <v>776.52037544410905</v>
      </c>
    </row>
    <row r="121" spans="1:4" x14ac:dyDescent="0.2">
      <c r="A121" s="5" t="s">
        <v>187</v>
      </c>
      <c r="B121" s="7">
        <v>770.5455464675814</v>
      </c>
      <c r="C121" s="7">
        <v>0</v>
      </c>
      <c r="D121" s="7">
        <f t="shared" si="1"/>
        <v>770.5455464675814</v>
      </c>
    </row>
    <row r="122" spans="1:4" x14ac:dyDescent="0.2">
      <c r="A122" s="5" t="s">
        <v>45</v>
      </c>
      <c r="B122" s="7">
        <v>191.39561543968125</v>
      </c>
      <c r="C122" s="7">
        <v>578.65836906826326</v>
      </c>
      <c r="D122" s="7">
        <f t="shared" si="1"/>
        <v>770.05398450794451</v>
      </c>
    </row>
    <row r="123" spans="1:4" x14ac:dyDescent="0.2">
      <c r="A123" s="5" t="s">
        <v>124</v>
      </c>
      <c r="B123" s="7">
        <v>754.453539902226</v>
      </c>
      <c r="C123" s="7">
        <v>6.6170643890789203</v>
      </c>
      <c r="D123" s="7">
        <f t="shared" si="1"/>
        <v>761.0706042913049</v>
      </c>
    </row>
    <row r="124" spans="1:4" x14ac:dyDescent="0.2">
      <c r="A124" s="5" t="s">
        <v>155</v>
      </c>
      <c r="B124" s="7">
        <v>709.50279702942112</v>
      </c>
      <c r="C124" s="7">
        <v>0</v>
      </c>
      <c r="D124" s="7">
        <f t="shared" si="1"/>
        <v>709.50279702942112</v>
      </c>
    </row>
    <row r="125" spans="1:4" x14ac:dyDescent="0.2">
      <c r="A125" s="5" t="s">
        <v>145</v>
      </c>
      <c r="B125" s="7">
        <v>695.12835203315376</v>
      </c>
      <c r="C125" s="7">
        <v>0</v>
      </c>
      <c r="D125" s="7">
        <f t="shared" si="1"/>
        <v>695.12835203315376</v>
      </c>
    </row>
    <row r="126" spans="1:4" x14ac:dyDescent="0.2">
      <c r="A126" s="5" t="s">
        <v>465</v>
      </c>
      <c r="B126" s="7">
        <v>684.0096886354421</v>
      </c>
      <c r="C126" s="7">
        <v>0</v>
      </c>
      <c r="D126" s="7">
        <f t="shared" si="1"/>
        <v>684.0096886354421</v>
      </c>
    </row>
    <row r="127" spans="1:4" x14ac:dyDescent="0.2">
      <c r="A127" s="5" t="s">
        <v>232</v>
      </c>
      <c r="B127" s="7">
        <v>682.98236275579438</v>
      </c>
      <c r="C127" s="7">
        <v>0</v>
      </c>
      <c r="D127" s="7">
        <f t="shared" si="1"/>
        <v>682.98236275579438</v>
      </c>
    </row>
    <row r="128" spans="1:4" x14ac:dyDescent="0.2">
      <c r="A128" s="5" t="s">
        <v>76</v>
      </c>
      <c r="B128" s="7">
        <v>671.12046019118395</v>
      </c>
      <c r="C128" s="7">
        <v>0.16787756991462482</v>
      </c>
      <c r="D128" s="7">
        <f t="shared" si="1"/>
        <v>671.28833776109855</v>
      </c>
    </row>
    <row r="129" spans="1:4" x14ac:dyDescent="0.2">
      <c r="A129" s="5" t="s">
        <v>228</v>
      </c>
      <c r="B129" s="7">
        <v>668.04085055367955</v>
      </c>
      <c r="C129" s="7">
        <v>0</v>
      </c>
      <c r="D129" s="7">
        <f t="shared" si="1"/>
        <v>668.04085055367955</v>
      </c>
    </row>
    <row r="130" spans="1:4" x14ac:dyDescent="0.2">
      <c r="A130" s="5" t="s">
        <v>174</v>
      </c>
      <c r="B130" s="7">
        <v>667.37288833762625</v>
      </c>
      <c r="C130" s="7">
        <v>0</v>
      </c>
      <c r="D130" s="7">
        <f t="shared" si="1"/>
        <v>667.37288833762625</v>
      </c>
    </row>
    <row r="131" spans="1:4" x14ac:dyDescent="0.2">
      <c r="A131" s="5" t="s">
        <v>89</v>
      </c>
      <c r="B131" s="7">
        <v>465.48427825993349</v>
      </c>
      <c r="C131" s="7">
        <v>186.00824185178919</v>
      </c>
      <c r="D131" s="7">
        <f t="shared" si="1"/>
        <v>651.49252011172268</v>
      </c>
    </row>
    <row r="132" spans="1:4" x14ac:dyDescent="0.2">
      <c r="A132" s="5" t="s">
        <v>4</v>
      </c>
      <c r="B132" s="7">
        <v>649.66927746464023</v>
      </c>
      <c r="C132" s="7">
        <v>1.7496551415029489</v>
      </c>
      <c r="D132" s="7">
        <f t="shared" si="1"/>
        <v>651.41893260614313</v>
      </c>
    </row>
    <row r="133" spans="1:4" x14ac:dyDescent="0.2">
      <c r="A133" s="5" t="s">
        <v>150</v>
      </c>
      <c r="B133" s="7">
        <v>650.63034467629348</v>
      </c>
      <c r="C133" s="7">
        <v>0</v>
      </c>
      <c r="D133" s="7">
        <f t="shared" si="1"/>
        <v>650.63034467629348</v>
      </c>
    </row>
    <row r="134" spans="1:4" x14ac:dyDescent="0.2">
      <c r="A134" s="5" t="s">
        <v>231</v>
      </c>
      <c r="B134" s="7">
        <v>625.04048959579688</v>
      </c>
      <c r="C134" s="7">
        <v>0</v>
      </c>
      <c r="D134" s="7">
        <f t="shared" si="1"/>
        <v>625.04048959579688</v>
      </c>
    </row>
    <row r="135" spans="1:4" x14ac:dyDescent="0.2">
      <c r="A135" s="5" t="s">
        <v>66</v>
      </c>
      <c r="B135" s="7">
        <v>582.79251572278008</v>
      </c>
      <c r="C135" s="7">
        <v>4.1962212632388314E-2</v>
      </c>
      <c r="D135" s="7">
        <f t="shared" si="1"/>
        <v>582.83447793541245</v>
      </c>
    </row>
    <row r="136" spans="1:4" x14ac:dyDescent="0.2">
      <c r="A136" s="5" t="s">
        <v>235</v>
      </c>
      <c r="B136" s="7">
        <v>548.93628954688438</v>
      </c>
      <c r="C136" s="7">
        <v>0</v>
      </c>
      <c r="D136" s="7">
        <f t="shared" si="1"/>
        <v>548.93628954688438</v>
      </c>
    </row>
    <row r="137" spans="1:4" x14ac:dyDescent="0.2">
      <c r="A137" s="5" t="s">
        <v>153</v>
      </c>
      <c r="B137" s="7">
        <v>543.75618485215864</v>
      </c>
      <c r="C137" s="7">
        <v>0</v>
      </c>
      <c r="D137" s="7">
        <f t="shared" ref="D137:D200" si="2">SUM(B137:C137)</f>
        <v>543.75618485215864</v>
      </c>
    </row>
    <row r="138" spans="1:4" x14ac:dyDescent="0.2">
      <c r="A138" s="5" t="s">
        <v>15</v>
      </c>
      <c r="B138" s="7">
        <v>489.49080029085229</v>
      </c>
      <c r="C138" s="7">
        <v>2.3492456988565981E-2</v>
      </c>
      <c r="D138" s="7">
        <f t="shared" si="2"/>
        <v>489.51429274784084</v>
      </c>
    </row>
    <row r="139" spans="1:4" x14ac:dyDescent="0.2">
      <c r="A139" s="5" t="s">
        <v>31</v>
      </c>
      <c r="B139" s="7">
        <v>53.640886838814339</v>
      </c>
      <c r="C139" s="7">
        <v>432.26529246928197</v>
      </c>
      <c r="D139" s="7">
        <f t="shared" si="2"/>
        <v>485.90617930809628</v>
      </c>
    </row>
    <row r="140" spans="1:4" x14ac:dyDescent="0.2">
      <c r="A140" s="5" t="s">
        <v>195</v>
      </c>
      <c r="B140" s="7">
        <v>485.06844525359293</v>
      </c>
      <c r="C140" s="7">
        <v>0</v>
      </c>
      <c r="D140" s="7">
        <f t="shared" si="2"/>
        <v>485.06844525359293</v>
      </c>
    </row>
    <row r="141" spans="1:4" x14ac:dyDescent="0.2">
      <c r="A141" s="5" t="s">
        <v>49</v>
      </c>
      <c r="B141" s="7">
        <v>458.53187572928715</v>
      </c>
      <c r="C141" s="7">
        <v>0</v>
      </c>
      <c r="D141" s="7">
        <f t="shared" si="2"/>
        <v>458.53187572928715</v>
      </c>
    </row>
    <row r="142" spans="1:4" x14ac:dyDescent="0.2">
      <c r="A142" s="5" t="s">
        <v>243</v>
      </c>
      <c r="B142" s="7">
        <v>415.70741233812879</v>
      </c>
      <c r="C142" s="7">
        <v>28.188794432398815</v>
      </c>
      <c r="D142" s="7">
        <f t="shared" si="2"/>
        <v>443.89620677052761</v>
      </c>
    </row>
    <row r="143" spans="1:4" x14ac:dyDescent="0.2">
      <c r="A143" s="5" t="s">
        <v>29</v>
      </c>
      <c r="B143" s="7">
        <v>8.1542151148473412</v>
      </c>
      <c r="C143" s="7">
        <v>432.26529246928197</v>
      </c>
      <c r="D143" s="7">
        <f t="shared" si="2"/>
        <v>440.41950758412929</v>
      </c>
    </row>
    <row r="144" spans="1:4" x14ac:dyDescent="0.2">
      <c r="A144" s="5" t="s">
        <v>24</v>
      </c>
      <c r="B144" s="7">
        <v>0</v>
      </c>
      <c r="C144" s="7">
        <v>432.26529246928197</v>
      </c>
      <c r="D144" s="7">
        <f t="shared" si="2"/>
        <v>432.26529246928197</v>
      </c>
    </row>
    <row r="145" spans="1:4" x14ac:dyDescent="0.2">
      <c r="A145" s="5" t="s">
        <v>26</v>
      </c>
      <c r="B145" s="7">
        <v>0</v>
      </c>
      <c r="C145" s="7">
        <v>432.26529246928197</v>
      </c>
      <c r="D145" s="7">
        <f t="shared" si="2"/>
        <v>432.26529246928197</v>
      </c>
    </row>
    <row r="146" spans="1:4" x14ac:dyDescent="0.2">
      <c r="A146" s="5" t="s">
        <v>32</v>
      </c>
      <c r="B146" s="7">
        <v>0</v>
      </c>
      <c r="C146" s="7">
        <v>432.26529246928197</v>
      </c>
      <c r="D146" s="7">
        <f t="shared" si="2"/>
        <v>432.26529246928197</v>
      </c>
    </row>
    <row r="147" spans="1:4" x14ac:dyDescent="0.2">
      <c r="A147" s="5" t="s">
        <v>33</v>
      </c>
      <c r="B147" s="7">
        <v>0</v>
      </c>
      <c r="C147" s="7">
        <v>432.26529246928197</v>
      </c>
      <c r="D147" s="7">
        <f t="shared" si="2"/>
        <v>432.26529246928197</v>
      </c>
    </row>
    <row r="148" spans="1:4" x14ac:dyDescent="0.2">
      <c r="A148" s="5" t="s">
        <v>41</v>
      </c>
      <c r="B148" s="7">
        <v>0</v>
      </c>
      <c r="C148" s="7">
        <v>432.26529246928197</v>
      </c>
      <c r="D148" s="7">
        <f t="shared" si="2"/>
        <v>432.26529246928197</v>
      </c>
    </row>
    <row r="149" spans="1:4" x14ac:dyDescent="0.2">
      <c r="A149" s="5" t="s">
        <v>47</v>
      </c>
      <c r="B149" s="7">
        <v>0</v>
      </c>
      <c r="C149" s="7">
        <v>432.26529246928197</v>
      </c>
      <c r="D149" s="7">
        <f t="shared" si="2"/>
        <v>432.26529246928197</v>
      </c>
    </row>
    <row r="150" spans="1:4" x14ac:dyDescent="0.2">
      <c r="A150" s="5" t="s">
        <v>48</v>
      </c>
      <c r="B150" s="7">
        <v>0</v>
      </c>
      <c r="C150" s="7">
        <v>432.26529246928197</v>
      </c>
      <c r="D150" s="7">
        <f t="shared" si="2"/>
        <v>432.26529246928197</v>
      </c>
    </row>
    <row r="151" spans="1:4" x14ac:dyDescent="0.2">
      <c r="A151" s="5" t="s">
        <v>35</v>
      </c>
      <c r="B151" s="7">
        <v>0</v>
      </c>
      <c r="C151" s="7">
        <v>432.26529246928197</v>
      </c>
      <c r="D151" s="7">
        <f t="shared" si="2"/>
        <v>432.26529246928197</v>
      </c>
    </row>
    <row r="152" spans="1:4" x14ac:dyDescent="0.2">
      <c r="A152" s="5" t="s">
        <v>36</v>
      </c>
      <c r="B152" s="7">
        <v>0</v>
      </c>
      <c r="C152" s="7">
        <v>432.26529246928197</v>
      </c>
      <c r="D152" s="7">
        <f t="shared" si="2"/>
        <v>432.26529246928197</v>
      </c>
    </row>
    <row r="153" spans="1:4" x14ac:dyDescent="0.2">
      <c r="A153" s="5" t="s">
        <v>37</v>
      </c>
      <c r="B153" s="7">
        <v>0</v>
      </c>
      <c r="C153" s="7">
        <v>432.26529246928197</v>
      </c>
      <c r="D153" s="7">
        <f t="shared" si="2"/>
        <v>432.26529246928197</v>
      </c>
    </row>
    <row r="154" spans="1:4" x14ac:dyDescent="0.2">
      <c r="A154" s="5" t="s">
        <v>20</v>
      </c>
      <c r="B154" s="7">
        <v>0</v>
      </c>
      <c r="C154" s="7">
        <v>432.26529246928197</v>
      </c>
      <c r="D154" s="7">
        <f t="shared" si="2"/>
        <v>432.26529246928197</v>
      </c>
    </row>
    <row r="155" spans="1:4" x14ac:dyDescent="0.2">
      <c r="A155" s="5" t="s">
        <v>21</v>
      </c>
      <c r="B155" s="7">
        <v>0</v>
      </c>
      <c r="C155" s="7">
        <v>432.26529246928197</v>
      </c>
      <c r="D155" s="7">
        <f t="shared" si="2"/>
        <v>432.26529246928197</v>
      </c>
    </row>
    <row r="156" spans="1:4" x14ac:dyDescent="0.2">
      <c r="A156" s="5" t="s">
        <v>22</v>
      </c>
      <c r="B156" s="7">
        <v>0</v>
      </c>
      <c r="C156" s="7">
        <v>432.26529246928197</v>
      </c>
      <c r="D156" s="7">
        <f t="shared" si="2"/>
        <v>432.26529246928197</v>
      </c>
    </row>
    <row r="157" spans="1:4" x14ac:dyDescent="0.2">
      <c r="A157" s="5" t="s">
        <v>23</v>
      </c>
      <c r="B157" s="7">
        <v>0</v>
      </c>
      <c r="C157" s="7">
        <v>432.26529246928197</v>
      </c>
      <c r="D157" s="7">
        <f t="shared" si="2"/>
        <v>432.26529246928197</v>
      </c>
    </row>
    <row r="158" spans="1:4" x14ac:dyDescent="0.2">
      <c r="A158" s="5" t="s">
        <v>25</v>
      </c>
      <c r="B158" s="7">
        <v>0</v>
      </c>
      <c r="C158" s="7">
        <v>432.26529246928197</v>
      </c>
      <c r="D158" s="7">
        <f t="shared" si="2"/>
        <v>432.26529246928197</v>
      </c>
    </row>
    <row r="159" spans="1:4" x14ac:dyDescent="0.2">
      <c r="A159" s="5" t="s">
        <v>27</v>
      </c>
      <c r="B159" s="7">
        <v>0</v>
      </c>
      <c r="C159" s="7">
        <v>432.26529246928197</v>
      </c>
      <c r="D159" s="7">
        <f t="shared" si="2"/>
        <v>432.26529246928197</v>
      </c>
    </row>
    <row r="160" spans="1:4" x14ac:dyDescent="0.2">
      <c r="A160" s="5" t="s">
        <v>28</v>
      </c>
      <c r="B160" s="7">
        <v>0</v>
      </c>
      <c r="C160" s="7">
        <v>432.26529246928197</v>
      </c>
      <c r="D160" s="7">
        <f t="shared" si="2"/>
        <v>432.26529246928197</v>
      </c>
    </row>
    <row r="161" spans="1:4" x14ac:dyDescent="0.2">
      <c r="A161" s="5" t="s">
        <v>30</v>
      </c>
      <c r="B161" s="7">
        <v>0</v>
      </c>
      <c r="C161" s="7">
        <v>432.26529246928197</v>
      </c>
      <c r="D161" s="7">
        <f t="shared" si="2"/>
        <v>432.26529246928197</v>
      </c>
    </row>
    <row r="162" spans="1:4" x14ac:dyDescent="0.2">
      <c r="A162" s="5" t="s">
        <v>34</v>
      </c>
      <c r="B162" s="7">
        <v>0</v>
      </c>
      <c r="C162" s="7">
        <v>432.26529246928197</v>
      </c>
      <c r="D162" s="7">
        <f t="shared" si="2"/>
        <v>432.26529246928197</v>
      </c>
    </row>
    <row r="163" spans="1:4" x14ac:dyDescent="0.2">
      <c r="A163" s="5" t="s">
        <v>38</v>
      </c>
      <c r="B163" s="7">
        <v>0</v>
      </c>
      <c r="C163" s="7">
        <v>432.26529246928197</v>
      </c>
      <c r="D163" s="7">
        <f t="shared" si="2"/>
        <v>432.26529246928197</v>
      </c>
    </row>
    <row r="164" spans="1:4" x14ac:dyDescent="0.2">
      <c r="A164" s="5" t="s">
        <v>39</v>
      </c>
      <c r="B164" s="7">
        <v>0</v>
      </c>
      <c r="C164" s="7">
        <v>432.26529246928197</v>
      </c>
      <c r="D164" s="7">
        <f t="shared" si="2"/>
        <v>432.26529246928197</v>
      </c>
    </row>
    <row r="165" spans="1:4" x14ac:dyDescent="0.2">
      <c r="A165" s="5" t="s">
        <v>40</v>
      </c>
      <c r="B165" s="7">
        <v>0</v>
      </c>
      <c r="C165" s="7">
        <v>432.26529246928197</v>
      </c>
      <c r="D165" s="7">
        <f t="shared" si="2"/>
        <v>432.26529246928197</v>
      </c>
    </row>
    <row r="166" spans="1:4" x14ac:dyDescent="0.2">
      <c r="A166" s="5" t="s">
        <v>42</v>
      </c>
      <c r="B166" s="7">
        <v>0</v>
      </c>
      <c r="C166" s="7">
        <v>432.26529246928197</v>
      </c>
      <c r="D166" s="7">
        <f t="shared" si="2"/>
        <v>432.26529246928197</v>
      </c>
    </row>
    <row r="167" spans="1:4" x14ac:dyDescent="0.2">
      <c r="A167" s="5" t="s">
        <v>43</v>
      </c>
      <c r="B167" s="7">
        <v>0</v>
      </c>
      <c r="C167" s="7">
        <v>432.26529246928197</v>
      </c>
      <c r="D167" s="7">
        <f t="shared" si="2"/>
        <v>432.26529246928197</v>
      </c>
    </row>
    <row r="168" spans="1:4" x14ac:dyDescent="0.2">
      <c r="A168" s="5" t="s">
        <v>44</v>
      </c>
      <c r="B168" s="7">
        <v>0</v>
      </c>
      <c r="C168" s="7">
        <v>432.26529246928197</v>
      </c>
      <c r="D168" s="7">
        <f t="shared" si="2"/>
        <v>432.26529246928197</v>
      </c>
    </row>
    <row r="169" spans="1:4" x14ac:dyDescent="0.2">
      <c r="A169" s="5" t="s">
        <v>46</v>
      </c>
      <c r="B169" s="7">
        <v>0</v>
      </c>
      <c r="C169" s="7">
        <v>432.26529246928197</v>
      </c>
      <c r="D169" s="7">
        <f t="shared" si="2"/>
        <v>432.26529246928197</v>
      </c>
    </row>
    <row r="170" spans="1:4" x14ac:dyDescent="0.2">
      <c r="A170" s="5" t="s">
        <v>161</v>
      </c>
      <c r="B170" s="7">
        <v>420.4676958726742</v>
      </c>
      <c r="C170" s="7">
        <v>0</v>
      </c>
      <c r="D170" s="7">
        <f t="shared" si="2"/>
        <v>420.4676958726742</v>
      </c>
    </row>
    <row r="171" spans="1:4" x14ac:dyDescent="0.2">
      <c r="A171" s="5" t="s">
        <v>285</v>
      </c>
      <c r="B171" s="7">
        <v>416.98575501262275</v>
      </c>
      <c r="C171" s="7">
        <v>0</v>
      </c>
      <c r="D171" s="7">
        <f t="shared" si="2"/>
        <v>416.98575501262275</v>
      </c>
    </row>
    <row r="172" spans="1:4" x14ac:dyDescent="0.2">
      <c r="A172" s="5" t="s">
        <v>281</v>
      </c>
      <c r="B172" s="7">
        <v>412.22350102432563</v>
      </c>
      <c r="C172" s="7">
        <v>0</v>
      </c>
      <c r="D172" s="7">
        <f t="shared" si="2"/>
        <v>412.22350102432563</v>
      </c>
    </row>
    <row r="173" spans="1:4" x14ac:dyDescent="0.2">
      <c r="A173" s="5" t="s">
        <v>275</v>
      </c>
      <c r="B173" s="7">
        <v>410.75770381258201</v>
      </c>
      <c r="C173" s="7">
        <v>0</v>
      </c>
      <c r="D173" s="7">
        <f t="shared" si="2"/>
        <v>410.75770381258201</v>
      </c>
    </row>
    <row r="174" spans="1:4" x14ac:dyDescent="0.2">
      <c r="A174" s="5" t="s">
        <v>363</v>
      </c>
      <c r="B174" s="7">
        <v>406.47131656596218</v>
      </c>
      <c r="C174" s="7">
        <v>0</v>
      </c>
      <c r="D174" s="7">
        <f t="shared" si="2"/>
        <v>406.47131656596218</v>
      </c>
    </row>
    <row r="175" spans="1:4" x14ac:dyDescent="0.2">
      <c r="A175" s="5" t="s">
        <v>269</v>
      </c>
      <c r="B175" s="7">
        <v>402.33039288217458</v>
      </c>
      <c r="C175" s="7">
        <v>0</v>
      </c>
      <c r="D175" s="7">
        <f t="shared" si="2"/>
        <v>402.33039288217458</v>
      </c>
    </row>
    <row r="176" spans="1:4" x14ac:dyDescent="0.2">
      <c r="A176" s="5" t="s">
        <v>273</v>
      </c>
      <c r="B176" s="7">
        <v>402.33039288217458</v>
      </c>
      <c r="C176" s="7">
        <v>0</v>
      </c>
      <c r="D176" s="7">
        <f t="shared" si="2"/>
        <v>402.33039288217458</v>
      </c>
    </row>
    <row r="177" spans="1:4" x14ac:dyDescent="0.2">
      <c r="A177" s="5" t="s">
        <v>274</v>
      </c>
      <c r="B177" s="7">
        <v>401.28816760661311</v>
      </c>
      <c r="C177" s="7">
        <v>0</v>
      </c>
      <c r="D177" s="7">
        <f t="shared" si="2"/>
        <v>401.28816760661311</v>
      </c>
    </row>
    <row r="178" spans="1:4" x14ac:dyDescent="0.2">
      <c r="A178" s="5" t="s">
        <v>279</v>
      </c>
      <c r="B178" s="7">
        <v>401.28816760661311</v>
      </c>
      <c r="C178" s="7">
        <v>0</v>
      </c>
      <c r="D178" s="7">
        <f t="shared" si="2"/>
        <v>401.28816760661311</v>
      </c>
    </row>
    <row r="179" spans="1:4" x14ac:dyDescent="0.2">
      <c r="A179" s="5" t="s">
        <v>288</v>
      </c>
      <c r="B179" s="7">
        <v>400.70563709210069</v>
      </c>
      <c r="C179" s="7">
        <v>0</v>
      </c>
      <c r="D179" s="7">
        <f t="shared" si="2"/>
        <v>400.70563709210069</v>
      </c>
    </row>
    <row r="180" spans="1:4" x14ac:dyDescent="0.2">
      <c r="A180" s="5" t="s">
        <v>236</v>
      </c>
      <c r="B180" s="7">
        <v>307.62217534022244</v>
      </c>
      <c r="C180" s="7">
        <v>92.381483216622613</v>
      </c>
      <c r="D180" s="7">
        <f t="shared" si="2"/>
        <v>400.00365855684504</v>
      </c>
    </row>
    <row r="181" spans="1:4" x14ac:dyDescent="0.2">
      <c r="A181" s="5" t="s">
        <v>284</v>
      </c>
      <c r="B181" s="7">
        <v>390.11516332917034</v>
      </c>
      <c r="C181" s="7">
        <v>0</v>
      </c>
      <c r="D181" s="7">
        <f t="shared" si="2"/>
        <v>390.11516332917034</v>
      </c>
    </row>
    <row r="182" spans="1:4" x14ac:dyDescent="0.2">
      <c r="A182" s="5" t="s">
        <v>410</v>
      </c>
      <c r="B182" s="7">
        <v>385.35933276083426</v>
      </c>
      <c r="C182" s="7">
        <v>0</v>
      </c>
      <c r="D182" s="7">
        <f t="shared" si="2"/>
        <v>385.35933276083426</v>
      </c>
    </row>
    <row r="183" spans="1:4" x14ac:dyDescent="0.2">
      <c r="A183" s="5" t="s">
        <v>280</v>
      </c>
      <c r="B183" s="7">
        <v>374.20715436465781</v>
      </c>
      <c r="C183" s="7">
        <v>0</v>
      </c>
      <c r="D183" s="7">
        <f t="shared" si="2"/>
        <v>374.20715436465781</v>
      </c>
    </row>
    <row r="184" spans="1:4" x14ac:dyDescent="0.2">
      <c r="A184" s="5" t="s">
        <v>92</v>
      </c>
      <c r="B184" s="7">
        <v>361.766707565329</v>
      </c>
      <c r="C184" s="7">
        <v>0.5840182685592733</v>
      </c>
      <c r="D184" s="7">
        <f t="shared" si="2"/>
        <v>362.35072583388825</v>
      </c>
    </row>
    <row r="185" spans="1:4" x14ac:dyDescent="0.2">
      <c r="A185" s="5" t="s">
        <v>394</v>
      </c>
      <c r="B185" s="7">
        <v>159.6419887310449</v>
      </c>
      <c r="C185" s="7">
        <v>194.66340660546098</v>
      </c>
      <c r="D185" s="7">
        <f t="shared" si="2"/>
        <v>354.30539533650585</v>
      </c>
    </row>
    <row r="186" spans="1:4" x14ac:dyDescent="0.2">
      <c r="A186" s="5" t="s">
        <v>271</v>
      </c>
      <c r="B186" s="7">
        <v>350.39998521398445</v>
      </c>
      <c r="C186" s="7">
        <v>0</v>
      </c>
      <c r="D186" s="7">
        <f t="shared" si="2"/>
        <v>350.39998521398445</v>
      </c>
    </row>
    <row r="187" spans="1:4" x14ac:dyDescent="0.2">
      <c r="A187" s="5" t="s">
        <v>60</v>
      </c>
      <c r="B187" s="7">
        <v>345.46521713547122</v>
      </c>
      <c r="C187" s="7">
        <v>7.1823991021277248E-2</v>
      </c>
      <c r="D187" s="7">
        <f t="shared" si="2"/>
        <v>345.53704112649251</v>
      </c>
    </row>
    <row r="188" spans="1:4" x14ac:dyDescent="0.2">
      <c r="A188" s="5" t="s">
        <v>276</v>
      </c>
      <c r="B188" s="7">
        <v>344.74235012693526</v>
      </c>
      <c r="C188" s="7">
        <v>0</v>
      </c>
      <c r="D188" s="7">
        <f t="shared" si="2"/>
        <v>344.74235012693526</v>
      </c>
    </row>
    <row r="189" spans="1:4" x14ac:dyDescent="0.2">
      <c r="A189" s="5" t="s">
        <v>278</v>
      </c>
      <c r="B189" s="7">
        <v>325.86386052552842</v>
      </c>
      <c r="C189" s="7">
        <v>0</v>
      </c>
      <c r="D189" s="7">
        <f t="shared" si="2"/>
        <v>325.86386052552842</v>
      </c>
    </row>
    <row r="190" spans="1:4" x14ac:dyDescent="0.2">
      <c r="A190" s="5" t="s">
        <v>128</v>
      </c>
      <c r="B190" s="7">
        <v>311.83614192970288</v>
      </c>
      <c r="C190" s="7">
        <v>8.8227546461337507</v>
      </c>
      <c r="D190" s="7">
        <f t="shared" si="2"/>
        <v>320.65889657583665</v>
      </c>
    </row>
    <row r="191" spans="1:4" x14ac:dyDescent="0.2">
      <c r="A191" s="5" t="s">
        <v>477</v>
      </c>
      <c r="B191" s="7">
        <v>310.49270298208171</v>
      </c>
      <c r="C191" s="7">
        <v>0</v>
      </c>
      <c r="D191" s="7">
        <f t="shared" si="2"/>
        <v>310.49270298208171</v>
      </c>
    </row>
    <row r="192" spans="1:4" x14ac:dyDescent="0.2">
      <c r="A192" s="5" t="s">
        <v>138</v>
      </c>
      <c r="B192" s="7">
        <v>81.497128872944018</v>
      </c>
      <c r="C192" s="7">
        <v>222.51975164395785</v>
      </c>
      <c r="D192" s="7">
        <f t="shared" si="2"/>
        <v>304.01688051690189</v>
      </c>
    </row>
    <row r="193" spans="1:4" x14ac:dyDescent="0.2">
      <c r="A193" s="5" t="s">
        <v>272</v>
      </c>
      <c r="B193" s="7">
        <v>302.49921164371744</v>
      </c>
      <c r="C193" s="7">
        <v>0</v>
      </c>
      <c r="D193" s="7">
        <f t="shared" si="2"/>
        <v>302.49921164371744</v>
      </c>
    </row>
    <row r="194" spans="1:4" x14ac:dyDescent="0.2">
      <c r="A194" s="5" t="s">
        <v>277</v>
      </c>
      <c r="B194" s="7">
        <v>302.49921164371744</v>
      </c>
      <c r="C194" s="7">
        <v>0</v>
      </c>
      <c r="D194" s="7">
        <f t="shared" si="2"/>
        <v>302.49921164371744</v>
      </c>
    </row>
    <row r="195" spans="1:4" x14ac:dyDescent="0.2">
      <c r="A195" s="5" t="s">
        <v>283</v>
      </c>
      <c r="B195" s="7">
        <v>302.49921164371744</v>
      </c>
      <c r="C195" s="7">
        <v>0</v>
      </c>
      <c r="D195" s="7">
        <f t="shared" si="2"/>
        <v>302.49921164371744</v>
      </c>
    </row>
    <row r="196" spans="1:4" x14ac:dyDescent="0.2">
      <c r="A196" s="5" t="s">
        <v>478</v>
      </c>
      <c r="B196" s="7">
        <v>292.9982021923488</v>
      </c>
      <c r="C196" s="7">
        <v>0</v>
      </c>
      <c r="D196" s="7">
        <f t="shared" si="2"/>
        <v>292.9982021923488</v>
      </c>
    </row>
    <row r="197" spans="1:4" x14ac:dyDescent="0.2">
      <c r="A197" s="5" t="s">
        <v>51</v>
      </c>
      <c r="B197" s="7">
        <v>290.60519413988681</v>
      </c>
      <c r="C197" s="7">
        <v>1.5904157244093029E-2</v>
      </c>
      <c r="D197" s="7">
        <f t="shared" si="2"/>
        <v>290.62109829713091</v>
      </c>
    </row>
    <row r="198" spans="1:4" x14ac:dyDescent="0.2">
      <c r="A198" s="5" t="s">
        <v>282</v>
      </c>
      <c r="B198" s="7">
        <v>290.57696609353923</v>
      </c>
      <c r="C198" s="7">
        <v>0</v>
      </c>
      <c r="D198" s="7">
        <f t="shared" si="2"/>
        <v>290.57696609353923</v>
      </c>
    </row>
    <row r="199" spans="1:4" x14ac:dyDescent="0.2">
      <c r="A199" s="5" t="s">
        <v>133</v>
      </c>
      <c r="B199" s="7">
        <v>0</v>
      </c>
      <c r="C199" s="7">
        <v>283.7405671094109</v>
      </c>
      <c r="D199" s="7">
        <f t="shared" si="2"/>
        <v>283.7405671094109</v>
      </c>
    </row>
    <row r="200" spans="1:4" x14ac:dyDescent="0.2">
      <c r="A200" s="5" t="s">
        <v>139</v>
      </c>
      <c r="B200" s="7">
        <v>0</v>
      </c>
      <c r="C200" s="7">
        <v>283.7405671094109</v>
      </c>
      <c r="D200" s="7">
        <f t="shared" si="2"/>
        <v>283.7405671094109</v>
      </c>
    </row>
    <row r="201" spans="1:4" x14ac:dyDescent="0.2">
      <c r="A201" s="5" t="s">
        <v>134</v>
      </c>
      <c r="B201" s="7">
        <v>0</v>
      </c>
      <c r="C201" s="7">
        <v>283.7405671094109</v>
      </c>
      <c r="D201" s="7">
        <f t="shared" ref="D201:D264" si="3">SUM(B201:C201)</f>
        <v>283.7405671094109</v>
      </c>
    </row>
    <row r="202" spans="1:4" x14ac:dyDescent="0.2">
      <c r="A202" s="5" t="s">
        <v>435</v>
      </c>
      <c r="B202" s="7">
        <v>281.86191922188851</v>
      </c>
      <c r="C202" s="7">
        <v>0</v>
      </c>
      <c r="D202" s="7">
        <f t="shared" si="3"/>
        <v>281.86191922188851</v>
      </c>
    </row>
    <row r="203" spans="1:4" x14ac:dyDescent="0.2">
      <c r="A203" s="5" t="s">
        <v>411</v>
      </c>
      <c r="B203" s="7">
        <v>275.53492618071169</v>
      </c>
      <c r="C203" s="7">
        <v>0</v>
      </c>
      <c r="D203" s="7">
        <f t="shared" si="3"/>
        <v>275.53492618071169</v>
      </c>
    </row>
    <row r="204" spans="1:4" x14ac:dyDescent="0.2">
      <c r="A204" s="5" t="s">
        <v>390</v>
      </c>
      <c r="B204" s="7">
        <v>268.53114277213228</v>
      </c>
      <c r="C204" s="7">
        <v>0</v>
      </c>
      <c r="D204" s="7">
        <f t="shared" si="3"/>
        <v>268.53114277213228</v>
      </c>
    </row>
    <row r="205" spans="1:4" x14ac:dyDescent="0.2">
      <c r="A205" s="5" t="s">
        <v>80</v>
      </c>
      <c r="B205" s="7">
        <v>268.53114277213228</v>
      </c>
      <c r="C205" s="7">
        <v>0</v>
      </c>
      <c r="D205" s="7">
        <f t="shared" si="3"/>
        <v>268.53114277213228</v>
      </c>
    </row>
    <row r="206" spans="1:4" x14ac:dyDescent="0.2">
      <c r="A206" s="5" t="s">
        <v>466</v>
      </c>
      <c r="B206" s="7">
        <v>256.12923001081435</v>
      </c>
      <c r="C206" s="7">
        <v>0.1828914262214984</v>
      </c>
      <c r="D206" s="7">
        <f t="shared" si="3"/>
        <v>256.31212143703584</v>
      </c>
    </row>
    <row r="207" spans="1:4" x14ac:dyDescent="0.2">
      <c r="A207" s="5" t="s">
        <v>412</v>
      </c>
      <c r="B207" s="7">
        <v>254.08184646031438</v>
      </c>
      <c r="C207" s="7">
        <v>0</v>
      </c>
      <c r="D207" s="7">
        <f t="shared" si="3"/>
        <v>254.08184646031438</v>
      </c>
    </row>
    <row r="208" spans="1:4" x14ac:dyDescent="0.2">
      <c r="A208" s="5" t="s">
        <v>393</v>
      </c>
      <c r="B208" s="7">
        <v>246.09729130256207</v>
      </c>
      <c r="C208" s="7">
        <v>0</v>
      </c>
      <c r="D208" s="7">
        <f t="shared" si="3"/>
        <v>246.09729130256207</v>
      </c>
    </row>
    <row r="209" spans="1:4" x14ac:dyDescent="0.2">
      <c r="A209" s="5" t="s">
        <v>213</v>
      </c>
      <c r="B209" s="7">
        <v>243.88949077868506</v>
      </c>
      <c r="C209" s="7">
        <v>0</v>
      </c>
      <c r="D209" s="7">
        <f t="shared" si="3"/>
        <v>243.88949077868506</v>
      </c>
    </row>
    <row r="210" spans="1:4" x14ac:dyDescent="0.2">
      <c r="A210" s="5" t="s">
        <v>408</v>
      </c>
      <c r="B210" s="7">
        <v>238.44828151656054</v>
      </c>
      <c r="C210" s="7">
        <v>0</v>
      </c>
      <c r="D210" s="7">
        <f t="shared" si="3"/>
        <v>238.44828151656054</v>
      </c>
    </row>
    <row r="211" spans="1:4" x14ac:dyDescent="0.2">
      <c r="A211" s="5" t="s">
        <v>479</v>
      </c>
      <c r="B211" s="7">
        <v>236.78473457883067</v>
      </c>
      <c r="C211" s="7">
        <v>0</v>
      </c>
      <c r="D211" s="7">
        <f t="shared" si="3"/>
        <v>236.78473457883067</v>
      </c>
    </row>
    <row r="212" spans="1:4" x14ac:dyDescent="0.2">
      <c r="A212" s="5" t="s">
        <v>454</v>
      </c>
      <c r="B212" s="7">
        <v>233.01573620130594</v>
      </c>
      <c r="C212" s="7">
        <v>0</v>
      </c>
      <c r="D212" s="7">
        <f t="shared" si="3"/>
        <v>233.01573620130594</v>
      </c>
    </row>
    <row r="213" spans="1:4" x14ac:dyDescent="0.2">
      <c r="A213" s="5" t="s">
        <v>406</v>
      </c>
      <c r="B213" s="7">
        <v>230.0266399618605</v>
      </c>
      <c r="C213" s="7">
        <v>0</v>
      </c>
      <c r="D213" s="7">
        <f t="shared" si="3"/>
        <v>230.0266399618605</v>
      </c>
    </row>
    <row r="214" spans="1:4" x14ac:dyDescent="0.2">
      <c r="A214" s="5" t="s">
        <v>415</v>
      </c>
      <c r="B214" s="7">
        <v>219.67186660490864</v>
      </c>
      <c r="C214" s="7">
        <v>1.9590354138888164</v>
      </c>
      <c r="D214" s="7">
        <f t="shared" si="3"/>
        <v>221.63090201879746</v>
      </c>
    </row>
    <row r="215" spans="1:4" x14ac:dyDescent="0.2">
      <c r="A215" s="5" t="s">
        <v>403</v>
      </c>
      <c r="B215" s="7">
        <v>220.23977643900517</v>
      </c>
      <c r="C215" s="7">
        <v>0</v>
      </c>
      <c r="D215" s="7">
        <f t="shared" si="3"/>
        <v>220.23977643900517</v>
      </c>
    </row>
    <row r="216" spans="1:4" x14ac:dyDescent="0.2">
      <c r="A216" s="5" t="s">
        <v>473</v>
      </c>
      <c r="B216" s="7">
        <v>215.17271140419979</v>
      </c>
      <c r="C216" s="7">
        <v>0</v>
      </c>
      <c r="D216" s="7">
        <f t="shared" si="3"/>
        <v>215.17271140419979</v>
      </c>
    </row>
    <row r="217" spans="1:4" x14ac:dyDescent="0.2">
      <c r="A217" s="5" t="s">
        <v>421</v>
      </c>
      <c r="B217" s="7">
        <v>209.47454373777967</v>
      </c>
      <c r="C217" s="7">
        <v>0</v>
      </c>
      <c r="D217" s="7">
        <f t="shared" si="3"/>
        <v>209.47454373777967</v>
      </c>
    </row>
    <row r="218" spans="1:4" x14ac:dyDescent="0.2">
      <c r="A218" s="5" t="s">
        <v>440</v>
      </c>
      <c r="B218" s="7">
        <v>209.47454373777967</v>
      </c>
      <c r="C218" s="7">
        <v>0</v>
      </c>
      <c r="D218" s="7">
        <f t="shared" si="3"/>
        <v>209.47454373777967</v>
      </c>
    </row>
    <row r="219" spans="1:4" x14ac:dyDescent="0.2">
      <c r="A219" s="5" t="s">
        <v>405</v>
      </c>
      <c r="B219" s="7">
        <v>208.24062701728494</v>
      </c>
      <c r="C219" s="7">
        <v>0</v>
      </c>
      <c r="D219" s="7">
        <f t="shared" si="3"/>
        <v>208.24062701728494</v>
      </c>
    </row>
    <row r="220" spans="1:4" x14ac:dyDescent="0.2">
      <c r="A220" s="5" t="s">
        <v>420</v>
      </c>
      <c r="B220" s="7">
        <v>200.3512672458377</v>
      </c>
      <c r="C220" s="7">
        <v>0</v>
      </c>
      <c r="D220" s="7">
        <f t="shared" si="3"/>
        <v>200.3512672458377</v>
      </c>
    </row>
    <row r="221" spans="1:4" x14ac:dyDescent="0.2">
      <c r="A221" s="5" t="s">
        <v>499</v>
      </c>
      <c r="B221" s="7">
        <v>0</v>
      </c>
      <c r="C221" s="7">
        <v>194.66340660546098</v>
      </c>
      <c r="D221" s="7">
        <f t="shared" si="3"/>
        <v>194.66340660546098</v>
      </c>
    </row>
    <row r="222" spans="1:4" x14ac:dyDescent="0.2">
      <c r="A222" s="5" t="s">
        <v>500</v>
      </c>
      <c r="B222" s="7">
        <v>0</v>
      </c>
      <c r="C222" s="7">
        <v>194.66340660546098</v>
      </c>
      <c r="D222" s="7">
        <f t="shared" si="3"/>
        <v>194.66340660546098</v>
      </c>
    </row>
    <row r="223" spans="1:4" x14ac:dyDescent="0.2">
      <c r="A223" s="5" t="s">
        <v>501</v>
      </c>
      <c r="B223" s="7">
        <v>0</v>
      </c>
      <c r="C223" s="7">
        <v>194.66340660546098</v>
      </c>
      <c r="D223" s="7">
        <f t="shared" si="3"/>
        <v>194.66340660546098</v>
      </c>
    </row>
    <row r="224" spans="1:4" x14ac:dyDescent="0.2">
      <c r="A224" s="5" t="s">
        <v>396</v>
      </c>
      <c r="B224" s="7">
        <v>190.56440372298238</v>
      </c>
      <c r="C224" s="7">
        <v>0</v>
      </c>
      <c r="D224" s="7">
        <f t="shared" si="3"/>
        <v>190.56440372298238</v>
      </c>
    </row>
    <row r="225" spans="1:4" x14ac:dyDescent="0.2">
      <c r="A225" s="5" t="s">
        <v>385</v>
      </c>
      <c r="B225" s="7">
        <v>184.80806013800461</v>
      </c>
      <c r="C225" s="7">
        <v>0</v>
      </c>
      <c r="D225" s="7">
        <f t="shared" si="3"/>
        <v>184.80806013800461</v>
      </c>
    </row>
    <row r="226" spans="1:4" x14ac:dyDescent="0.2">
      <c r="A226" s="5" t="s">
        <v>244</v>
      </c>
      <c r="B226" s="7">
        <v>180.43516305780213</v>
      </c>
      <c r="C226" s="7">
        <v>0</v>
      </c>
      <c r="D226" s="7">
        <f t="shared" si="3"/>
        <v>180.43516305780213</v>
      </c>
    </row>
    <row r="227" spans="1:4" x14ac:dyDescent="0.2">
      <c r="A227" s="5" t="s">
        <v>414</v>
      </c>
      <c r="B227" s="7">
        <v>180.43516305780213</v>
      </c>
      <c r="C227" s="7">
        <v>0</v>
      </c>
      <c r="D227" s="7">
        <f t="shared" si="3"/>
        <v>180.43516305780213</v>
      </c>
    </row>
    <row r="228" spans="1:4" x14ac:dyDescent="0.2">
      <c r="A228" s="5" t="s">
        <v>426</v>
      </c>
      <c r="B228" s="7">
        <v>180.43516305780213</v>
      </c>
      <c r="C228" s="7">
        <v>0</v>
      </c>
      <c r="D228" s="7">
        <f t="shared" si="3"/>
        <v>180.43516305780213</v>
      </c>
    </row>
    <row r="229" spans="1:4" x14ac:dyDescent="0.2">
      <c r="A229" s="5" t="s">
        <v>430</v>
      </c>
      <c r="B229" s="7">
        <v>180.43516305780213</v>
      </c>
      <c r="C229" s="7">
        <v>0</v>
      </c>
      <c r="D229" s="7">
        <f t="shared" si="3"/>
        <v>180.43516305780213</v>
      </c>
    </row>
    <row r="230" spans="1:4" x14ac:dyDescent="0.2">
      <c r="A230" s="5" t="s">
        <v>409</v>
      </c>
      <c r="B230" s="7">
        <v>170.55088090641505</v>
      </c>
      <c r="C230" s="7">
        <v>0</v>
      </c>
      <c r="D230" s="7">
        <f t="shared" si="3"/>
        <v>170.55088090641505</v>
      </c>
    </row>
    <row r="231" spans="1:4" x14ac:dyDescent="0.2">
      <c r="A231" s="5" t="s">
        <v>380</v>
      </c>
      <c r="B231" s="7">
        <v>170.55088090641505</v>
      </c>
      <c r="C231" s="7">
        <v>0</v>
      </c>
      <c r="D231" s="7">
        <f t="shared" si="3"/>
        <v>170.55088090641505</v>
      </c>
    </row>
    <row r="232" spans="1:4" x14ac:dyDescent="0.2">
      <c r="A232" s="5" t="s">
        <v>365</v>
      </c>
      <c r="B232" s="7">
        <v>165.95319653635369</v>
      </c>
      <c r="C232" s="7">
        <v>0</v>
      </c>
      <c r="D232" s="7">
        <f t="shared" si="3"/>
        <v>165.95319653635369</v>
      </c>
    </row>
    <row r="233" spans="1:4" x14ac:dyDescent="0.2">
      <c r="A233" s="5" t="s">
        <v>127</v>
      </c>
      <c r="B233" s="7">
        <v>85.882164121105205</v>
      </c>
      <c r="C233" s="7">
        <v>77.611585321761126</v>
      </c>
      <c r="D233" s="7">
        <f t="shared" si="3"/>
        <v>163.49374944286632</v>
      </c>
    </row>
    <row r="234" spans="1:4" x14ac:dyDescent="0.2">
      <c r="A234" s="5" t="s">
        <v>392</v>
      </c>
      <c r="B234" s="7">
        <v>159.6419887310449</v>
      </c>
      <c r="C234" s="7">
        <v>0</v>
      </c>
      <c r="D234" s="7">
        <f t="shared" si="3"/>
        <v>159.6419887310449</v>
      </c>
    </row>
    <row r="235" spans="1:4" x14ac:dyDescent="0.2">
      <c r="A235" s="5" t="s">
        <v>397</v>
      </c>
      <c r="B235" s="7">
        <v>159.6419887310449</v>
      </c>
      <c r="C235" s="7">
        <v>0</v>
      </c>
      <c r="D235" s="7">
        <f t="shared" si="3"/>
        <v>159.6419887310449</v>
      </c>
    </row>
    <row r="236" spans="1:4" x14ac:dyDescent="0.2">
      <c r="A236" s="5" t="s">
        <v>418</v>
      </c>
      <c r="B236" s="7">
        <v>159.6419887310449</v>
      </c>
      <c r="C236" s="7">
        <v>0</v>
      </c>
      <c r="D236" s="7">
        <f t="shared" si="3"/>
        <v>159.6419887310449</v>
      </c>
    </row>
    <row r="237" spans="1:4" x14ac:dyDescent="0.2">
      <c r="A237" s="5" t="s">
        <v>436</v>
      </c>
      <c r="B237" s="7">
        <v>159.6419887310449</v>
      </c>
      <c r="C237" s="7">
        <v>0</v>
      </c>
      <c r="D237" s="7">
        <f t="shared" si="3"/>
        <v>159.6419887310449</v>
      </c>
    </row>
    <row r="238" spans="1:4" x14ac:dyDescent="0.2">
      <c r="A238" s="5" t="s">
        <v>217</v>
      </c>
      <c r="B238" s="7">
        <v>159.6419887310449</v>
      </c>
      <c r="C238" s="7">
        <v>0</v>
      </c>
      <c r="D238" s="7">
        <f t="shared" si="3"/>
        <v>159.6419887310449</v>
      </c>
    </row>
    <row r="239" spans="1:4" x14ac:dyDescent="0.2">
      <c r="A239" s="5" t="s">
        <v>442</v>
      </c>
      <c r="B239" s="7">
        <v>159.6419887310449</v>
      </c>
      <c r="C239" s="7">
        <v>0</v>
      </c>
      <c r="D239" s="7">
        <f t="shared" si="3"/>
        <v>159.6419887310449</v>
      </c>
    </row>
    <row r="240" spans="1:4" x14ac:dyDescent="0.2">
      <c r="A240" s="5" t="s">
        <v>437</v>
      </c>
      <c r="B240" s="7">
        <v>158.10763182801148</v>
      </c>
      <c r="C240" s="7">
        <v>0</v>
      </c>
      <c r="D240" s="7">
        <f t="shared" si="3"/>
        <v>158.10763182801148</v>
      </c>
    </row>
    <row r="241" spans="1:4" x14ac:dyDescent="0.2">
      <c r="A241" s="5" t="s">
        <v>457</v>
      </c>
      <c r="B241" s="7">
        <v>157.30147857909222</v>
      </c>
      <c r="C241" s="7">
        <v>0</v>
      </c>
      <c r="D241" s="7">
        <f t="shared" si="3"/>
        <v>157.30147857909222</v>
      </c>
    </row>
    <row r="242" spans="1:4" x14ac:dyDescent="0.2">
      <c r="A242" s="5" t="s">
        <v>386</v>
      </c>
      <c r="B242" s="7">
        <v>154.56489858065953</v>
      </c>
      <c r="C242" s="7">
        <v>0</v>
      </c>
      <c r="D242" s="7">
        <f t="shared" si="3"/>
        <v>154.56489858065953</v>
      </c>
    </row>
    <row r="243" spans="1:4" x14ac:dyDescent="0.2">
      <c r="A243" s="5" t="s">
        <v>135</v>
      </c>
      <c r="B243" s="7">
        <v>0</v>
      </c>
      <c r="C243" s="7">
        <v>145.13290508351028</v>
      </c>
      <c r="D243" s="7">
        <f t="shared" si="3"/>
        <v>145.13290508351028</v>
      </c>
    </row>
    <row r="244" spans="1:4" x14ac:dyDescent="0.2">
      <c r="A244" s="5" t="s">
        <v>136</v>
      </c>
      <c r="B244" s="7">
        <v>0</v>
      </c>
      <c r="C244" s="7">
        <v>145.13290508351028</v>
      </c>
      <c r="D244" s="7">
        <f t="shared" si="3"/>
        <v>145.13290508351028</v>
      </c>
    </row>
    <row r="245" spans="1:4" x14ac:dyDescent="0.2">
      <c r="A245" s="5" t="s">
        <v>417</v>
      </c>
      <c r="B245" s="7">
        <v>138.4088371442696</v>
      </c>
      <c r="C245" s="7">
        <v>0</v>
      </c>
      <c r="D245" s="7">
        <f t="shared" si="3"/>
        <v>138.4088371442696</v>
      </c>
    </row>
    <row r="246" spans="1:4" x14ac:dyDescent="0.2">
      <c r="A246" s="5" t="s">
        <v>441</v>
      </c>
      <c r="B246" s="7">
        <v>138.4088371442696</v>
      </c>
      <c r="C246" s="7">
        <v>0</v>
      </c>
      <c r="D246" s="7">
        <f t="shared" si="3"/>
        <v>138.4088371442696</v>
      </c>
    </row>
    <row r="247" spans="1:4" x14ac:dyDescent="0.2">
      <c r="A247" s="5" t="s">
        <v>447</v>
      </c>
      <c r="B247" s="7">
        <v>138.4088371442696</v>
      </c>
      <c r="C247" s="7">
        <v>0</v>
      </c>
      <c r="D247" s="7">
        <f t="shared" si="3"/>
        <v>138.4088371442696</v>
      </c>
    </row>
    <row r="248" spans="1:4" x14ac:dyDescent="0.2">
      <c r="A248" s="5" t="s">
        <v>129</v>
      </c>
      <c r="B248" s="7">
        <v>121.79040182111534</v>
      </c>
      <c r="C248" s="7">
        <v>16.234005378723932</v>
      </c>
      <c r="D248" s="7">
        <f t="shared" si="3"/>
        <v>138.02440719983926</v>
      </c>
    </row>
    <row r="249" spans="1:4" x14ac:dyDescent="0.2">
      <c r="A249" s="5" t="s">
        <v>489</v>
      </c>
      <c r="B249" s="7">
        <v>137.73894984675465</v>
      </c>
      <c r="C249" s="7">
        <v>0</v>
      </c>
      <c r="D249" s="7">
        <f t="shared" si="3"/>
        <v>137.73894984675465</v>
      </c>
    </row>
    <row r="250" spans="1:4" x14ac:dyDescent="0.2">
      <c r="A250" s="5" t="s">
        <v>402</v>
      </c>
      <c r="B250" s="7">
        <v>125.15860083103853</v>
      </c>
      <c r="C250" s="7">
        <v>1.3079573811873653</v>
      </c>
      <c r="D250" s="7">
        <f t="shared" si="3"/>
        <v>126.46655821222589</v>
      </c>
    </row>
    <row r="251" spans="1:4" x14ac:dyDescent="0.2">
      <c r="A251" s="5" t="s">
        <v>456</v>
      </c>
      <c r="B251" s="7">
        <v>126.14145538439669</v>
      </c>
      <c r="C251" s="7">
        <v>0</v>
      </c>
      <c r="D251" s="7">
        <f t="shared" si="3"/>
        <v>126.14145538439669</v>
      </c>
    </row>
    <row r="252" spans="1:4" x14ac:dyDescent="0.2">
      <c r="A252" s="5" t="s">
        <v>391</v>
      </c>
      <c r="B252" s="7">
        <v>125.72323521788951</v>
      </c>
      <c r="C252" s="7">
        <v>0</v>
      </c>
      <c r="D252" s="7">
        <f t="shared" si="3"/>
        <v>125.72323521788951</v>
      </c>
    </row>
    <row r="253" spans="1:4" x14ac:dyDescent="0.2">
      <c r="A253" s="5" t="s">
        <v>388</v>
      </c>
      <c r="B253" s="7">
        <v>114.35051724246418</v>
      </c>
      <c r="C253" s="7">
        <v>0</v>
      </c>
      <c r="D253" s="7">
        <f t="shared" si="3"/>
        <v>114.35051724246418</v>
      </c>
    </row>
    <row r="254" spans="1:4" x14ac:dyDescent="0.2">
      <c r="A254" s="5" t="s">
        <v>75</v>
      </c>
      <c r="B254" s="7">
        <v>113.18704856477163</v>
      </c>
      <c r="C254" s="7">
        <v>0.28630993186431758</v>
      </c>
      <c r="D254" s="7">
        <f t="shared" si="3"/>
        <v>113.47335849663595</v>
      </c>
    </row>
    <row r="255" spans="1:4" x14ac:dyDescent="0.2">
      <c r="A255" s="5" t="s">
        <v>381</v>
      </c>
      <c r="B255" s="7">
        <v>106.53082554254236</v>
      </c>
      <c r="C255" s="7">
        <v>0</v>
      </c>
      <c r="D255" s="7">
        <f t="shared" si="3"/>
        <v>106.53082554254236</v>
      </c>
    </row>
    <row r="256" spans="1:4" x14ac:dyDescent="0.2">
      <c r="A256" s="5" t="s">
        <v>400</v>
      </c>
      <c r="B256" s="7">
        <v>104.95586692140984</v>
      </c>
      <c r="C256" s="7">
        <v>0</v>
      </c>
      <c r="D256" s="7">
        <f t="shared" si="3"/>
        <v>104.95586692140984</v>
      </c>
    </row>
    <row r="257" spans="1:4" x14ac:dyDescent="0.2">
      <c r="A257" s="5" t="s">
        <v>401</v>
      </c>
      <c r="B257" s="7">
        <v>104.95586692140984</v>
      </c>
      <c r="C257" s="7">
        <v>0</v>
      </c>
      <c r="D257" s="7">
        <f t="shared" si="3"/>
        <v>104.95586692140984</v>
      </c>
    </row>
    <row r="258" spans="1:4" x14ac:dyDescent="0.2">
      <c r="A258" s="5" t="s">
        <v>434</v>
      </c>
      <c r="B258" s="7">
        <v>104.95586692140984</v>
      </c>
      <c r="C258" s="7">
        <v>0</v>
      </c>
      <c r="D258" s="7">
        <f t="shared" si="3"/>
        <v>104.95586692140984</v>
      </c>
    </row>
    <row r="259" spans="1:4" x14ac:dyDescent="0.2">
      <c r="A259" s="5" t="s">
        <v>438</v>
      </c>
      <c r="B259" s="7">
        <v>104.95586692140984</v>
      </c>
      <c r="C259" s="7">
        <v>0</v>
      </c>
      <c r="D259" s="7">
        <f t="shared" si="3"/>
        <v>104.95586692140984</v>
      </c>
    </row>
    <row r="260" spans="1:4" x14ac:dyDescent="0.2">
      <c r="A260" s="5" t="s">
        <v>492</v>
      </c>
      <c r="B260" s="7">
        <v>100.72691235202032</v>
      </c>
      <c r="C260" s="7">
        <v>0</v>
      </c>
      <c r="D260" s="7">
        <f t="shared" si="3"/>
        <v>100.72691235202032</v>
      </c>
    </row>
    <row r="261" spans="1:4" x14ac:dyDescent="0.2">
      <c r="A261" s="5" t="s">
        <v>404</v>
      </c>
      <c r="B261" s="7">
        <v>94.996508753605823</v>
      </c>
      <c r="C261" s="7">
        <v>0</v>
      </c>
      <c r="D261" s="7">
        <f t="shared" si="3"/>
        <v>94.996508753605823</v>
      </c>
    </row>
    <row r="262" spans="1:4" x14ac:dyDescent="0.2">
      <c r="A262" s="5" t="s">
        <v>413</v>
      </c>
      <c r="B262" s="7">
        <v>94.996508753605823</v>
      </c>
      <c r="C262" s="7">
        <v>0</v>
      </c>
      <c r="D262" s="7">
        <f t="shared" si="3"/>
        <v>94.996508753605823</v>
      </c>
    </row>
    <row r="263" spans="1:4" x14ac:dyDescent="0.2">
      <c r="A263" s="5" t="s">
        <v>416</v>
      </c>
      <c r="B263" s="7">
        <v>94.996508753605823</v>
      </c>
      <c r="C263" s="7">
        <v>0</v>
      </c>
      <c r="D263" s="7">
        <f t="shared" si="3"/>
        <v>94.996508753605823</v>
      </c>
    </row>
    <row r="264" spans="1:4" x14ac:dyDescent="0.2">
      <c r="A264" s="5" t="s">
        <v>423</v>
      </c>
      <c r="B264" s="7">
        <v>94.996508753605823</v>
      </c>
      <c r="C264" s="7">
        <v>0</v>
      </c>
      <c r="D264" s="7">
        <f t="shared" si="3"/>
        <v>94.996508753605823</v>
      </c>
    </row>
    <row r="265" spans="1:4" x14ac:dyDescent="0.2">
      <c r="A265" s="5" t="s">
        <v>433</v>
      </c>
      <c r="B265" s="7">
        <v>94.996508753605823</v>
      </c>
      <c r="C265" s="7">
        <v>0</v>
      </c>
      <c r="D265" s="7">
        <f t="shared" ref="D265:D328" si="4">SUM(B265:C265)</f>
        <v>94.996508753605823</v>
      </c>
    </row>
    <row r="266" spans="1:4" x14ac:dyDescent="0.2">
      <c r="A266" s="5" t="s">
        <v>449</v>
      </c>
      <c r="B266" s="7">
        <v>94.996508753605823</v>
      </c>
      <c r="C266" s="7">
        <v>0</v>
      </c>
      <c r="D266" s="7">
        <f t="shared" si="4"/>
        <v>94.996508753605823</v>
      </c>
    </row>
    <row r="267" spans="1:4" x14ac:dyDescent="0.2">
      <c r="A267" s="5" t="s">
        <v>446</v>
      </c>
      <c r="B267" s="7">
        <v>85.882164121105205</v>
      </c>
      <c r="C267" s="7">
        <v>0</v>
      </c>
      <c r="D267" s="7">
        <f t="shared" si="4"/>
        <v>85.882164121105205</v>
      </c>
    </row>
    <row r="268" spans="1:4" x14ac:dyDescent="0.2">
      <c r="A268" s="5" t="s">
        <v>448</v>
      </c>
      <c r="B268" s="7">
        <v>84.402312302282368</v>
      </c>
      <c r="C268" s="7">
        <v>0</v>
      </c>
      <c r="D268" s="7">
        <f t="shared" si="4"/>
        <v>84.402312302282368</v>
      </c>
    </row>
    <row r="269" spans="1:4" x14ac:dyDescent="0.2">
      <c r="A269" s="5" t="s">
        <v>13</v>
      </c>
      <c r="B269" s="7">
        <v>82.299416834843356</v>
      </c>
      <c r="C269" s="7">
        <v>0</v>
      </c>
      <c r="D269" s="7">
        <f t="shared" si="4"/>
        <v>82.299416834843356</v>
      </c>
    </row>
    <row r="270" spans="1:4" x14ac:dyDescent="0.2">
      <c r="A270" s="5" t="s">
        <v>487</v>
      </c>
      <c r="B270" s="7">
        <v>80.160312119127283</v>
      </c>
      <c r="C270" s="7">
        <v>0</v>
      </c>
      <c r="D270" s="7">
        <f t="shared" si="4"/>
        <v>80.160312119127283</v>
      </c>
    </row>
    <row r="271" spans="1:4" x14ac:dyDescent="0.2">
      <c r="A271" s="5" t="s">
        <v>121</v>
      </c>
      <c r="B271" s="7">
        <v>0</v>
      </c>
      <c r="C271" s="7">
        <v>77.611585321761126</v>
      </c>
      <c r="D271" s="7">
        <f t="shared" si="4"/>
        <v>77.611585321761126</v>
      </c>
    </row>
    <row r="272" spans="1:4" x14ac:dyDescent="0.2">
      <c r="A272" s="5" t="s">
        <v>110</v>
      </c>
      <c r="B272" s="7">
        <v>0</v>
      </c>
      <c r="C272" s="7">
        <v>77.611585321761126</v>
      </c>
      <c r="D272" s="7">
        <f t="shared" si="4"/>
        <v>77.611585321761126</v>
      </c>
    </row>
    <row r="273" spans="1:4" x14ac:dyDescent="0.2">
      <c r="A273" s="5" t="s">
        <v>111</v>
      </c>
      <c r="B273" s="7">
        <v>0</v>
      </c>
      <c r="C273" s="7">
        <v>77.611585321761126</v>
      </c>
      <c r="D273" s="7">
        <f t="shared" si="4"/>
        <v>77.611585321761126</v>
      </c>
    </row>
    <row r="274" spans="1:4" x14ac:dyDescent="0.2">
      <c r="A274" s="5" t="s">
        <v>112</v>
      </c>
      <c r="B274" s="7">
        <v>0</v>
      </c>
      <c r="C274" s="7">
        <v>77.611585321761126</v>
      </c>
      <c r="D274" s="7">
        <f t="shared" si="4"/>
        <v>77.611585321761126</v>
      </c>
    </row>
    <row r="275" spans="1:4" x14ac:dyDescent="0.2">
      <c r="A275" s="5" t="s">
        <v>113</v>
      </c>
      <c r="B275" s="7">
        <v>0</v>
      </c>
      <c r="C275" s="7">
        <v>77.611585321761126</v>
      </c>
      <c r="D275" s="7">
        <f t="shared" si="4"/>
        <v>77.611585321761126</v>
      </c>
    </row>
    <row r="276" spans="1:4" x14ac:dyDescent="0.2">
      <c r="A276" s="5" t="s">
        <v>389</v>
      </c>
      <c r="B276" s="7">
        <v>74.442954134478342</v>
      </c>
      <c r="C276" s="7">
        <v>0</v>
      </c>
      <c r="D276" s="7">
        <f t="shared" si="4"/>
        <v>74.442954134478342</v>
      </c>
    </row>
    <row r="277" spans="1:4" x14ac:dyDescent="0.2">
      <c r="A277" s="5" t="s">
        <v>395</v>
      </c>
      <c r="B277" s="7">
        <v>74.442954134478342</v>
      </c>
      <c r="C277" s="7">
        <v>0</v>
      </c>
      <c r="D277" s="7">
        <f t="shared" si="4"/>
        <v>74.442954134478342</v>
      </c>
    </row>
    <row r="278" spans="1:4" x14ac:dyDescent="0.2">
      <c r="A278" s="5" t="s">
        <v>399</v>
      </c>
      <c r="B278" s="7">
        <v>74.442954134478342</v>
      </c>
      <c r="C278" s="7">
        <v>0</v>
      </c>
      <c r="D278" s="7">
        <f t="shared" si="4"/>
        <v>74.442954134478342</v>
      </c>
    </row>
    <row r="279" spans="1:4" x14ac:dyDescent="0.2">
      <c r="A279" s="5" t="s">
        <v>419</v>
      </c>
      <c r="B279" s="7">
        <v>74.442954134478342</v>
      </c>
      <c r="C279" s="7">
        <v>0</v>
      </c>
      <c r="D279" s="7">
        <f t="shared" si="4"/>
        <v>74.442954134478342</v>
      </c>
    </row>
    <row r="280" spans="1:4" x14ac:dyDescent="0.2">
      <c r="A280" s="5" t="s">
        <v>439</v>
      </c>
      <c r="B280" s="7">
        <v>74.442954134478342</v>
      </c>
      <c r="C280" s="7">
        <v>0</v>
      </c>
      <c r="D280" s="7">
        <f t="shared" si="4"/>
        <v>74.442954134478342</v>
      </c>
    </row>
    <row r="281" spans="1:4" x14ac:dyDescent="0.2">
      <c r="A281" s="5" t="s">
        <v>443</v>
      </c>
      <c r="B281" s="7">
        <v>74.442954134478342</v>
      </c>
      <c r="C281" s="7">
        <v>0</v>
      </c>
      <c r="D281" s="7">
        <f t="shared" si="4"/>
        <v>74.442954134478342</v>
      </c>
    </row>
    <row r="282" spans="1:4" x14ac:dyDescent="0.2">
      <c r="A282" s="5" t="s">
        <v>463</v>
      </c>
      <c r="B282" s="7">
        <v>70.359130397791631</v>
      </c>
      <c r="C282" s="7">
        <v>2.5987373790591297</v>
      </c>
      <c r="D282" s="7">
        <f t="shared" si="4"/>
        <v>72.957867776850762</v>
      </c>
    </row>
    <row r="283" spans="1:4" x14ac:dyDescent="0.2">
      <c r="A283" s="5" t="s">
        <v>241</v>
      </c>
      <c r="B283" s="7">
        <v>65.122418369402723</v>
      </c>
      <c r="C283" s="7">
        <v>0</v>
      </c>
      <c r="D283" s="7">
        <f t="shared" si="4"/>
        <v>65.122418369402723</v>
      </c>
    </row>
    <row r="284" spans="1:4" x14ac:dyDescent="0.2">
      <c r="A284" s="5" t="s">
        <v>422</v>
      </c>
      <c r="B284" s="7">
        <v>65.122418369402723</v>
      </c>
      <c r="C284" s="7">
        <v>0</v>
      </c>
      <c r="D284" s="7">
        <f t="shared" si="4"/>
        <v>65.122418369402723</v>
      </c>
    </row>
    <row r="285" spans="1:4" x14ac:dyDescent="0.2">
      <c r="A285" s="5" t="s">
        <v>444</v>
      </c>
      <c r="B285" s="7">
        <v>65.122418369402723</v>
      </c>
      <c r="C285" s="7">
        <v>0</v>
      </c>
      <c r="D285" s="7">
        <f t="shared" si="4"/>
        <v>65.122418369402723</v>
      </c>
    </row>
    <row r="286" spans="1:4" x14ac:dyDescent="0.2">
      <c r="A286" s="5" t="s">
        <v>452</v>
      </c>
      <c r="B286" s="7">
        <v>61.9957447033036</v>
      </c>
      <c r="C286" s="7">
        <v>0</v>
      </c>
      <c r="D286" s="7">
        <f t="shared" si="4"/>
        <v>61.9957447033036</v>
      </c>
    </row>
    <row r="287" spans="1:4" x14ac:dyDescent="0.2">
      <c r="A287" s="5" t="s">
        <v>491</v>
      </c>
      <c r="B287" s="7">
        <v>61.9957447033036</v>
      </c>
      <c r="C287" s="7">
        <v>0</v>
      </c>
      <c r="D287" s="7">
        <f t="shared" si="4"/>
        <v>61.9957447033036</v>
      </c>
    </row>
    <row r="288" spans="1:4" x14ac:dyDescent="0.2">
      <c r="A288" s="5" t="s">
        <v>398</v>
      </c>
      <c r="B288" s="7">
        <v>58.5492115144</v>
      </c>
      <c r="C288" s="7">
        <v>0</v>
      </c>
      <c r="D288" s="7">
        <f t="shared" si="4"/>
        <v>58.5492115144</v>
      </c>
    </row>
    <row r="289" spans="1:4" x14ac:dyDescent="0.2">
      <c r="A289" s="5" t="s">
        <v>450</v>
      </c>
      <c r="B289" s="7">
        <v>55.907824741687165</v>
      </c>
      <c r="C289" s="7">
        <v>0</v>
      </c>
      <c r="D289" s="7">
        <f t="shared" si="4"/>
        <v>55.907824741687165</v>
      </c>
    </row>
    <row r="290" spans="1:4" x14ac:dyDescent="0.2">
      <c r="A290" s="5" t="s">
        <v>470</v>
      </c>
      <c r="B290" s="7">
        <v>46.637114233161299</v>
      </c>
      <c r="C290" s="7">
        <v>0</v>
      </c>
      <c r="D290" s="7">
        <f t="shared" si="4"/>
        <v>46.637114233161299</v>
      </c>
    </row>
    <row r="291" spans="1:4" x14ac:dyDescent="0.2">
      <c r="A291" s="5" t="s">
        <v>103</v>
      </c>
      <c r="B291" s="7">
        <v>45.577290990703453</v>
      </c>
      <c r="C291" s="7">
        <v>1.238124600864385E-2</v>
      </c>
      <c r="D291" s="7">
        <f t="shared" si="4"/>
        <v>45.589672236712097</v>
      </c>
    </row>
    <row r="292" spans="1:4" x14ac:dyDescent="0.2">
      <c r="A292" s="5" t="s">
        <v>453</v>
      </c>
      <c r="B292" s="7">
        <v>44.925034068863717</v>
      </c>
      <c r="C292" s="7">
        <v>0</v>
      </c>
      <c r="D292" s="7">
        <f t="shared" si="4"/>
        <v>44.925034068863717</v>
      </c>
    </row>
    <row r="293" spans="1:4" x14ac:dyDescent="0.2">
      <c r="A293" s="5" t="s">
        <v>467</v>
      </c>
      <c r="B293" s="7">
        <v>41.308566528537767</v>
      </c>
      <c r="C293" s="7">
        <v>1.5348915799375496E-3</v>
      </c>
      <c r="D293" s="7">
        <f t="shared" si="4"/>
        <v>41.310101420117704</v>
      </c>
    </row>
    <row r="294" spans="1:4" x14ac:dyDescent="0.2">
      <c r="A294" s="5" t="s">
        <v>218</v>
      </c>
      <c r="B294" s="7">
        <v>29.400213541544822</v>
      </c>
      <c r="C294" s="7">
        <v>6.9982663602625799</v>
      </c>
      <c r="D294" s="7">
        <f t="shared" si="4"/>
        <v>36.398479901807406</v>
      </c>
    </row>
    <row r="295" spans="1:4" x14ac:dyDescent="0.2">
      <c r="A295" s="5" t="s">
        <v>493</v>
      </c>
      <c r="B295" s="7">
        <v>29.030381842393304</v>
      </c>
      <c r="C295" s="7">
        <v>0</v>
      </c>
      <c r="D295" s="7">
        <f t="shared" si="4"/>
        <v>29.030381842393304</v>
      </c>
    </row>
    <row r="296" spans="1:4" x14ac:dyDescent="0.2">
      <c r="A296" s="5" t="s">
        <v>462</v>
      </c>
      <c r="B296" s="7">
        <v>24.641651993447233</v>
      </c>
      <c r="C296" s="7">
        <v>0</v>
      </c>
      <c r="D296" s="7">
        <f t="shared" si="4"/>
        <v>24.641651993447233</v>
      </c>
    </row>
    <row r="297" spans="1:4" x14ac:dyDescent="0.2">
      <c r="A297" s="5" t="s">
        <v>474</v>
      </c>
      <c r="B297" s="7">
        <v>23.940864005625084</v>
      </c>
      <c r="C297" s="7">
        <v>0</v>
      </c>
      <c r="D297" s="7">
        <f t="shared" si="4"/>
        <v>23.940864005625084</v>
      </c>
    </row>
    <row r="298" spans="1:4" x14ac:dyDescent="0.2">
      <c r="A298" s="5" t="s">
        <v>490</v>
      </c>
      <c r="B298" s="7">
        <v>18.91935058973641</v>
      </c>
      <c r="C298" s="7">
        <v>0</v>
      </c>
      <c r="D298" s="7">
        <f t="shared" si="4"/>
        <v>18.91935058973641</v>
      </c>
    </row>
    <row r="299" spans="1:4" x14ac:dyDescent="0.2">
      <c r="A299" s="5" t="s">
        <v>497</v>
      </c>
      <c r="B299" s="7">
        <v>18.625735696016093</v>
      </c>
      <c r="C299" s="7">
        <v>0</v>
      </c>
      <c r="D299" s="7">
        <f t="shared" si="4"/>
        <v>18.625735696016093</v>
      </c>
    </row>
    <row r="300" spans="1:4" x14ac:dyDescent="0.2">
      <c r="A300" s="5" t="s">
        <v>498</v>
      </c>
      <c r="B300" s="7">
        <v>18.625735696016093</v>
      </c>
      <c r="C300" s="7">
        <v>0</v>
      </c>
      <c r="D300" s="7">
        <f t="shared" si="4"/>
        <v>18.625735696016093</v>
      </c>
    </row>
    <row r="301" spans="1:4" x14ac:dyDescent="0.2">
      <c r="A301" s="5" t="s">
        <v>366</v>
      </c>
      <c r="B301" s="7">
        <v>11.534694891356047</v>
      </c>
      <c r="C301" s="7">
        <v>0</v>
      </c>
      <c r="D301" s="7">
        <f t="shared" si="4"/>
        <v>11.534694891356047</v>
      </c>
    </row>
    <row r="302" spans="1:4" x14ac:dyDescent="0.2">
      <c r="A302" s="5" t="s">
        <v>476</v>
      </c>
      <c r="B302" s="7">
        <v>0</v>
      </c>
      <c r="C302" s="7">
        <v>11.298697507755092</v>
      </c>
      <c r="D302" s="7">
        <f t="shared" si="4"/>
        <v>11.298697507755092</v>
      </c>
    </row>
    <row r="303" spans="1:4" x14ac:dyDescent="0.2">
      <c r="A303" s="5" t="s">
        <v>216</v>
      </c>
      <c r="B303" s="7">
        <v>10.799998678552686</v>
      </c>
      <c r="C303" s="7">
        <v>0</v>
      </c>
      <c r="D303" s="7">
        <f t="shared" si="4"/>
        <v>10.799998678552686</v>
      </c>
    </row>
    <row r="304" spans="1:4" x14ac:dyDescent="0.2">
      <c r="A304" s="5" t="s">
        <v>494</v>
      </c>
      <c r="B304" s="7">
        <v>7.7395275052310053</v>
      </c>
      <c r="C304" s="7">
        <v>0</v>
      </c>
      <c r="D304" s="7">
        <f t="shared" si="4"/>
        <v>7.7395275052310053</v>
      </c>
    </row>
    <row r="305" spans="1:4" x14ac:dyDescent="0.2">
      <c r="A305" s="5" t="s">
        <v>475</v>
      </c>
      <c r="B305" s="7">
        <v>7.7395275052310053</v>
      </c>
      <c r="C305" s="7">
        <v>0</v>
      </c>
      <c r="D305" s="7">
        <f t="shared" si="4"/>
        <v>7.7395275052310053</v>
      </c>
    </row>
    <row r="306" spans="1:4" x14ac:dyDescent="0.2">
      <c r="A306" s="5" t="s">
        <v>495</v>
      </c>
      <c r="B306" s="7">
        <v>7.7395275052310053</v>
      </c>
      <c r="C306" s="7">
        <v>0</v>
      </c>
      <c r="D306" s="7">
        <f t="shared" si="4"/>
        <v>7.7395275052310053</v>
      </c>
    </row>
    <row r="307" spans="1:4" x14ac:dyDescent="0.2">
      <c r="A307" s="5" t="s">
        <v>496</v>
      </c>
      <c r="B307" s="7">
        <v>7.7395275052310053</v>
      </c>
      <c r="C307" s="7">
        <v>0</v>
      </c>
      <c r="D307" s="7">
        <f t="shared" si="4"/>
        <v>7.7395275052310053</v>
      </c>
    </row>
    <row r="308" spans="1:4" x14ac:dyDescent="0.2">
      <c r="A308" s="5" t="s">
        <v>123</v>
      </c>
      <c r="B308" s="7">
        <v>0</v>
      </c>
      <c r="C308" s="7">
        <v>6.6170643890789203</v>
      </c>
      <c r="D308" s="7">
        <f t="shared" si="4"/>
        <v>6.6170643890789203</v>
      </c>
    </row>
    <row r="309" spans="1:4" x14ac:dyDescent="0.2">
      <c r="A309" s="5" t="s">
        <v>115</v>
      </c>
      <c r="B309" s="7">
        <v>0</v>
      </c>
      <c r="C309" s="7">
        <v>5.861172278525121</v>
      </c>
      <c r="D309" s="7">
        <f t="shared" si="4"/>
        <v>5.861172278525121</v>
      </c>
    </row>
    <row r="310" spans="1:4" x14ac:dyDescent="0.2">
      <c r="A310" s="5" t="s">
        <v>117</v>
      </c>
      <c r="B310" s="7">
        <v>0</v>
      </c>
      <c r="C310" s="7">
        <v>5.861172278525121</v>
      </c>
      <c r="D310" s="7">
        <f t="shared" si="4"/>
        <v>5.861172278525121</v>
      </c>
    </row>
    <row r="311" spans="1:4" x14ac:dyDescent="0.2">
      <c r="A311" s="5" t="s">
        <v>114</v>
      </c>
      <c r="B311" s="7">
        <v>0</v>
      </c>
      <c r="C311" s="7">
        <v>4.2095470579120526</v>
      </c>
      <c r="D311" s="7">
        <f t="shared" si="4"/>
        <v>4.2095470579120526</v>
      </c>
    </row>
    <row r="312" spans="1:4" x14ac:dyDescent="0.2">
      <c r="A312" s="5" t="s">
        <v>116</v>
      </c>
      <c r="B312" s="7">
        <v>0</v>
      </c>
      <c r="C312" s="7">
        <v>4.2095470579120526</v>
      </c>
      <c r="D312" s="7">
        <f t="shared" si="4"/>
        <v>4.2095470579120526</v>
      </c>
    </row>
    <row r="313" spans="1:4" x14ac:dyDescent="0.2">
      <c r="A313" s="5" t="s">
        <v>118</v>
      </c>
      <c r="B313" s="7">
        <v>0</v>
      </c>
      <c r="C313" s="7">
        <v>4.2095470579120526</v>
      </c>
      <c r="D313" s="7">
        <f t="shared" si="4"/>
        <v>4.2095470579120526</v>
      </c>
    </row>
    <row r="314" spans="1:4" x14ac:dyDescent="0.2">
      <c r="A314" s="5" t="s">
        <v>502</v>
      </c>
      <c r="B314" s="7">
        <v>0</v>
      </c>
      <c r="C314" s="7">
        <v>0.65608477883226624</v>
      </c>
      <c r="D314" s="7">
        <f t="shared" si="4"/>
        <v>0.65608477883226624</v>
      </c>
    </row>
    <row r="315" spans="1:4" x14ac:dyDescent="0.2">
      <c r="A315" s="5" t="s">
        <v>503</v>
      </c>
      <c r="B315" s="7">
        <v>0</v>
      </c>
      <c r="C315" s="7">
        <v>0.65608477883226624</v>
      </c>
      <c r="D315" s="7">
        <f t="shared" si="4"/>
        <v>0.65608477883226624</v>
      </c>
    </row>
    <row r="316" spans="1:4" x14ac:dyDescent="0.2">
      <c r="A316" s="5" t="s">
        <v>504</v>
      </c>
      <c r="B316" s="7">
        <v>0</v>
      </c>
      <c r="C316" s="7">
        <v>0.65608477883226624</v>
      </c>
      <c r="D316" s="7">
        <f t="shared" si="4"/>
        <v>0.65608477883226624</v>
      </c>
    </row>
    <row r="317" spans="1:4" x14ac:dyDescent="0.2">
      <c r="A317" s="5" t="s">
        <v>505</v>
      </c>
      <c r="B317" s="7">
        <v>0</v>
      </c>
      <c r="C317" s="7">
        <v>0.65608477883226624</v>
      </c>
      <c r="D317" s="7">
        <f t="shared" si="4"/>
        <v>0.65608477883226624</v>
      </c>
    </row>
    <row r="318" spans="1:4" x14ac:dyDescent="0.2">
      <c r="A318" s="5" t="s">
        <v>506</v>
      </c>
      <c r="B318" s="7">
        <v>0</v>
      </c>
      <c r="C318" s="7">
        <v>0.65608477883226624</v>
      </c>
      <c r="D318" s="7">
        <f t="shared" si="4"/>
        <v>0.65608477883226624</v>
      </c>
    </row>
    <row r="319" spans="1:4" x14ac:dyDescent="0.2">
      <c r="A319" s="5" t="s">
        <v>507</v>
      </c>
      <c r="B319" s="7">
        <v>0</v>
      </c>
      <c r="C319" s="7">
        <v>0.65608477883226624</v>
      </c>
      <c r="D319" s="7">
        <f t="shared" si="4"/>
        <v>0.65608477883226624</v>
      </c>
    </row>
    <row r="320" spans="1:4" x14ac:dyDescent="0.2">
      <c r="A320" s="5" t="s">
        <v>508</v>
      </c>
      <c r="B320" s="7">
        <v>0</v>
      </c>
      <c r="C320" s="7">
        <v>0.65608477883226624</v>
      </c>
      <c r="D320" s="7">
        <f t="shared" si="4"/>
        <v>0.65608477883226624</v>
      </c>
    </row>
    <row r="321" spans="1:4" x14ac:dyDescent="0.2">
      <c r="A321" s="5" t="s">
        <v>509</v>
      </c>
      <c r="B321" s="7">
        <v>0</v>
      </c>
      <c r="C321" s="7">
        <v>0.65608477883226624</v>
      </c>
      <c r="D321" s="7">
        <f t="shared" si="4"/>
        <v>0.65608477883226624</v>
      </c>
    </row>
    <row r="322" spans="1:4" x14ac:dyDescent="0.2">
      <c r="A322" s="5" t="s">
        <v>510</v>
      </c>
      <c r="B322" s="7">
        <v>0</v>
      </c>
      <c r="C322" s="7">
        <v>0.65608477883226624</v>
      </c>
      <c r="D322" s="7">
        <f t="shared" si="4"/>
        <v>0.65608477883226624</v>
      </c>
    </row>
    <row r="323" spans="1:4" x14ac:dyDescent="0.2">
      <c r="A323" s="5" t="s">
        <v>511</v>
      </c>
      <c r="B323" s="7">
        <v>0</v>
      </c>
      <c r="C323" s="7">
        <v>0.65608477883226624</v>
      </c>
      <c r="D323" s="7">
        <f t="shared" si="4"/>
        <v>0.65608477883226624</v>
      </c>
    </row>
    <row r="324" spans="1:4" x14ac:dyDescent="0.2">
      <c r="A324" s="5" t="s">
        <v>512</v>
      </c>
      <c r="B324" s="7">
        <v>0</v>
      </c>
      <c r="C324" s="7">
        <v>0.65608477883226624</v>
      </c>
      <c r="D324" s="7">
        <f t="shared" si="4"/>
        <v>0.65608477883226624</v>
      </c>
    </row>
    <row r="325" spans="1:4" x14ac:dyDescent="0.2">
      <c r="A325" s="5" t="s">
        <v>513</v>
      </c>
      <c r="B325" s="7">
        <v>0</v>
      </c>
      <c r="C325" s="7">
        <v>0.65608477883226624</v>
      </c>
      <c r="D325" s="7">
        <f t="shared" si="4"/>
        <v>0.65608477883226624</v>
      </c>
    </row>
    <row r="326" spans="1:4" x14ac:dyDescent="0.2">
      <c r="A326" s="5" t="s">
        <v>514</v>
      </c>
      <c r="B326" s="7">
        <v>0</v>
      </c>
      <c r="C326" s="7">
        <v>0.65608477883226624</v>
      </c>
      <c r="D326" s="7">
        <f t="shared" si="4"/>
        <v>0.65608477883226624</v>
      </c>
    </row>
    <row r="327" spans="1:4" x14ac:dyDescent="0.2">
      <c r="A327" s="5" t="s">
        <v>515</v>
      </c>
      <c r="B327" s="7">
        <v>0</v>
      </c>
      <c r="C327" s="7">
        <v>0.65608477883226624</v>
      </c>
      <c r="D327" s="7">
        <f t="shared" si="4"/>
        <v>0.65608477883226624</v>
      </c>
    </row>
    <row r="328" spans="1:4" x14ac:dyDescent="0.2">
      <c r="A328" s="5" t="s">
        <v>516</v>
      </c>
      <c r="B328" s="7">
        <v>0</v>
      </c>
      <c r="C328" s="7">
        <v>0.65608477883226624</v>
      </c>
      <c r="D328" s="7">
        <f t="shared" si="4"/>
        <v>0.65608477883226624</v>
      </c>
    </row>
  </sheetData>
  <autoFilter ref="B8:D328" xr:uid="{EBA1698E-5D2A-4DE3-936C-35BC9101901F}"/>
  <sortState xmlns:xlrd2="http://schemas.microsoft.com/office/spreadsheetml/2017/richdata2" ref="A9:D328">
    <sortCondition descending="1" ref="D9:D328"/>
  </sortState>
  <pageMargins left="0.511811024" right="0.511811024" top="0.78740157499999996" bottom="0.78740157499999996" header="0.31496062000000002" footer="0.31496062000000002"/>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8BD73-FCEB-409D-8D6A-4C7F611A7FB7}">
  <dimension ref="A2:H157"/>
  <sheetViews>
    <sheetView workbookViewId="0">
      <selection activeCell="A6" sqref="A6"/>
    </sheetView>
  </sheetViews>
  <sheetFormatPr defaultRowHeight="12.75" x14ac:dyDescent="0.2"/>
  <cols>
    <col min="1" max="1" width="40.5703125" style="1" customWidth="1"/>
    <col min="2" max="2" width="30.7109375" style="1" customWidth="1"/>
    <col min="3" max="16384" width="9.140625" style="1"/>
  </cols>
  <sheetData>
    <row r="2" spans="1:8" ht="15" customHeight="1" x14ac:dyDescent="0.2">
      <c r="B2" s="2"/>
      <c r="C2" s="3"/>
      <c r="D2" s="3"/>
      <c r="H2" s="3"/>
    </row>
    <row r="3" spans="1:8" ht="15" customHeight="1" x14ac:dyDescent="0.2">
      <c r="B3" s="2" t="str">
        <f ca="1">Índice!A9</f>
        <v>MÊS DE COMPETÊNCIA: Maio de 2023</v>
      </c>
      <c r="C3" s="3"/>
      <c r="D3" s="3"/>
      <c r="H3" s="3"/>
    </row>
    <row r="5" spans="1:8" x14ac:dyDescent="0.2">
      <c r="A5" s="2" t="s">
        <v>692</v>
      </c>
    </row>
    <row r="6" spans="1:8" x14ac:dyDescent="0.2">
      <c r="A6" s="1" t="s">
        <v>520</v>
      </c>
    </row>
    <row r="8" spans="1:8" x14ac:dyDescent="0.2">
      <c r="A8" s="4" t="s">
        <v>1</v>
      </c>
      <c r="B8" s="6" t="s">
        <v>599</v>
      </c>
    </row>
    <row r="9" spans="1:8" x14ac:dyDescent="0.2">
      <c r="A9" s="10" t="s">
        <v>125</v>
      </c>
      <c r="B9" s="11">
        <v>2206806.403134468</v>
      </c>
    </row>
    <row r="10" spans="1:8" x14ac:dyDescent="0.2">
      <c r="A10" s="5" t="s">
        <v>96</v>
      </c>
      <c r="B10" s="7">
        <v>0</v>
      </c>
    </row>
    <row r="11" spans="1:8" x14ac:dyDescent="0.2">
      <c r="A11" s="5" t="s">
        <v>146</v>
      </c>
      <c r="B11" s="7">
        <v>0</v>
      </c>
    </row>
    <row r="12" spans="1:8" x14ac:dyDescent="0.2">
      <c r="A12" s="5" t="s">
        <v>101</v>
      </c>
      <c r="B12" s="7">
        <v>0</v>
      </c>
    </row>
    <row r="13" spans="1:8" x14ac:dyDescent="0.2">
      <c r="A13" s="5" t="s">
        <v>9</v>
      </c>
      <c r="B13" s="7">
        <v>0</v>
      </c>
    </row>
    <row r="14" spans="1:8" x14ac:dyDescent="0.2">
      <c r="A14" s="5" t="s">
        <v>469</v>
      </c>
      <c r="B14" s="7">
        <v>0</v>
      </c>
    </row>
    <row r="15" spans="1:8" x14ac:dyDescent="0.2">
      <c r="A15" s="5" t="s">
        <v>130</v>
      </c>
      <c r="B15" s="7">
        <v>0</v>
      </c>
    </row>
    <row r="16" spans="1:8" x14ac:dyDescent="0.2">
      <c r="A16" s="5" t="s">
        <v>456</v>
      </c>
      <c r="B16" s="7">
        <v>0</v>
      </c>
    </row>
    <row r="17" spans="1:2" x14ac:dyDescent="0.2">
      <c r="A17" s="5" t="s">
        <v>218</v>
      </c>
      <c r="B17" s="7">
        <v>0</v>
      </c>
    </row>
    <row r="18" spans="1:2" x14ac:dyDescent="0.2">
      <c r="A18" s="5" t="s">
        <v>126</v>
      </c>
      <c r="B18" s="7">
        <v>0</v>
      </c>
    </row>
    <row r="19" spans="1:2" x14ac:dyDescent="0.2">
      <c r="A19" s="5" t="s">
        <v>129</v>
      </c>
      <c r="B19" s="7">
        <v>0</v>
      </c>
    </row>
    <row r="20" spans="1:2" x14ac:dyDescent="0.2">
      <c r="A20" s="5" t="s">
        <v>128</v>
      </c>
      <c r="B20" s="7">
        <v>0</v>
      </c>
    </row>
    <row r="21" spans="1:2" x14ac:dyDescent="0.2">
      <c r="A21" s="5" t="s">
        <v>132</v>
      </c>
      <c r="B21" s="7">
        <v>0</v>
      </c>
    </row>
    <row r="22" spans="1:2" x14ac:dyDescent="0.2">
      <c r="A22" s="5" t="s">
        <v>91</v>
      </c>
      <c r="B22" s="7">
        <v>0</v>
      </c>
    </row>
    <row r="23" spans="1:2" x14ac:dyDescent="0.2">
      <c r="A23" s="5" t="s">
        <v>467</v>
      </c>
      <c r="B23" s="7">
        <v>-43.524748988644184</v>
      </c>
    </row>
    <row r="24" spans="1:2" x14ac:dyDescent="0.2">
      <c r="A24" s="5" t="s">
        <v>236</v>
      </c>
      <c r="B24" s="7">
        <v>-166.9214523098974</v>
      </c>
    </row>
    <row r="25" spans="1:2" x14ac:dyDescent="0.2">
      <c r="A25" s="5" t="s">
        <v>465</v>
      </c>
      <c r="B25" s="7">
        <v>-182.693746466574</v>
      </c>
    </row>
    <row r="26" spans="1:2" x14ac:dyDescent="0.2">
      <c r="A26" s="5" t="s">
        <v>201</v>
      </c>
      <c r="B26" s="7">
        <v>-821.83052750546312</v>
      </c>
    </row>
    <row r="27" spans="1:2" x14ac:dyDescent="0.2">
      <c r="A27" s="5" t="s">
        <v>187</v>
      </c>
      <c r="B27" s="7">
        <v>-1035.3520003261021</v>
      </c>
    </row>
    <row r="28" spans="1:2" x14ac:dyDescent="0.2">
      <c r="A28" s="5" t="s">
        <v>193</v>
      </c>
      <c r="B28" s="7">
        <v>-1126.9538168922229</v>
      </c>
    </row>
    <row r="29" spans="1:2" x14ac:dyDescent="0.2">
      <c r="A29" s="5" t="s">
        <v>89</v>
      </c>
      <c r="B29" s="7">
        <v>-1256.9966074880192</v>
      </c>
    </row>
    <row r="30" spans="1:2" x14ac:dyDescent="0.2">
      <c r="A30" s="5" t="s">
        <v>172</v>
      </c>
      <c r="B30" s="7">
        <v>-1267.4206764986243</v>
      </c>
    </row>
    <row r="31" spans="1:2" x14ac:dyDescent="0.2">
      <c r="A31" s="5" t="s">
        <v>182</v>
      </c>
      <c r="B31" s="7">
        <v>-1310.9743262511813</v>
      </c>
    </row>
    <row r="32" spans="1:2" x14ac:dyDescent="0.2">
      <c r="A32" s="5" t="s">
        <v>240</v>
      </c>
      <c r="B32" s="7">
        <v>-1363.2895075364297</v>
      </c>
    </row>
    <row r="33" spans="1:2" x14ac:dyDescent="0.2">
      <c r="A33" s="5" t="s">
        <v>227</v>
      </c>
      <c r="B33" s="7">
        <v>-1447.7099826817148</v>
      </c>
    </row>
    <row r="34" spans="1:2" x14ac:dyDescent="0.2">
      <c r="A34" s="5" t="s">
        <v>483</v>
      </c>
      <c r="B34" s="7">
        <v>-1489.0312968925357</v>
      </c>
    </row>
    <row r="35" spans="1:2" x14ac:dyDescent="0.2">
      <c r="A35" s="5" t="s">
        <v>239</v>
      </c>
      <c r="B35" s="7">
        <v>-1532.4510248847671</v>
      </c>
    </row>
    <row r="36" spans="1:2" x14ac:dyDescent="0.2">
      <c r="A36" s="5" t="s">
        <v>199</v>
      </c>
      <c r="B36" s="7">
        <v>-1551.697009075704</v>
      </c>
    </row>
    <row r="37" spans="1:2" x14ac:dyDescent="0.2">
      <c r="A37" s="5" t="s">
        <v>152</v>
      </c>
      <c r="B37" s="7">
        <v>-1608.853693986719</v>
      </c>
    </row>
    <row r="38" spans="1:2" x14ac:dyDescent="0.2">
      <c r="A38" s="5" t="s">
        <v>216</v>
      </c>
      <c r="B38" s="7">
        <v>-1618.3273181019649</v>
      </c>
    </row>
    <row r="39" spans="1:2" x14ac:dyDescent="0.2">
      <c r="A39" s="5" t="s">
        <v>245</v>
      </c>
      <c r="B39" s="7">
        <v>-1709.4483621796453</v>
      </c>
    </row>
    <row r="40" spans="1:2" x14ac:dyDescent="0.2">
      <c r="A40" s="5" t="s">
        <v>224</v>
      </c>
      <c r="B40" s="7">
        <v>-1721.4212493813454</v>
      </c>
    </row>
    <row r="41" spans="1:2" x14ac:dyDescent="0.2">
      <c r="A41" s="5" t="s">
        <v>4</v>
      </c>
      <c r="B41" s="7">
        <v>-1848.8473571248962</v>
      </c>
    </row>
    <row r="42" spans="1:2" x14ac:dyDescent="0.2">
      <c r="A42" s="5" t="s">
        <v>147</v>
      </c>
      <c r="B42" s="7">
        <v>-2010.02815492434</v>
      </c>
    </row>
    <row r="43" spans="1:2" x14ac:dyDescent="0.2">
      <c r="A43" s="5" t="s">
        <v>185</v>
      </c>
      <c r="B43" s="7">
        <v>-2010.02815492434</v>
      </c>
    </row>
    <row r="44" spans="1:2" x14ac:dyDescent="0.2">
      <c r="A44" s="5" t="s">
        <v>197</v>
      </c>
      <c r="B44" s="7">
        <v>-2010.02815492434</v>
      </c>
    </row>
    <row r="45" spans="1:2" x14ac:dyDescent="0.2">
      <c r="A45" s="5" t="s">
        <v>105</v>
      </c>
      <c r="B45" s="7">
        <v>-2014.4455313686228</v>
      </c>
    </row>
    <row r="46" spans="1:2" x14ac:dyDescent="0.2">
      <c r="A46" s="5" t="s">
        <v>143</v>
      </c>
      <c r="B46" s="7">
        <v>-2087.9243525548668</v>
      </c>
    </row>
    <row r="47" spans="1:2" x14ac:dyDescent="0.2">
      <c r="A47" s="5" t="s">
        <v>166</v>
      </c>
      <c r="B47" s="7">
        <v>-2114.1175443049165</v>
      </c>
    </row>
    <row r="48" spans="1:2" x14ac:dyDescent="0.2">
      <c r="A48" s="5" t="s">
        <v>168</v>
      </c>
      <c r="B48" s="7">
        <v>-2114.1175443049165</v>
      </c>
    </row>
    <row r="49" spans="1:2" x14ac:dyDescent="0.2">
      <c r="A49" s="5" t="s">
        <v>238</v>
      </c>
      <c r="B49" s="7">
        <v>-2114.1175443049165</v>
      </c>
    </row>
    <row r="50" spans="1:2" x14ac:dyDescent="0.2">
      <c r="A50" s="5" t="s">
        <v>225</v>
      </c>
      <c r="B50" s="7">
        <v>-2114.1175443049165</v>
      </c>
    </row>
    <row r="51" spans="1:2" x14ac:dyDescent="0.2">
      <c r="A51" s="5" t="s">
        <v>54</v>
      </c>
      <c r="B51" s="7">
        <v>-2114.1175443049165</v>
      </c>
    </row>
    <row r="52" spans="1:2" x14ac:dyDescent="0.2">
      <c r="A52" s="5" t="s">
        <v>179</v>
      </c>
      <c r="B52" s="7">
        <v>-2114.1175443049165</v>
      </c>
    </row>
    <row r="53" spans="1:2" x14ac:dyDescent="0.2">
      <c r="A53" s="5" t="s">
        <v>148</v>
      </c>
      <c r="B53" s="7">
        <v>-2114.1175443049165</v>
      </c>
    </row>
    <row r="54" spans="1:2" x14ac:dyDescent="0.2">
      <c r="A54" s="5" t="s">
        <v>184</v>
      </c>
      <c r="B54" s="7">
        <v>-2114.1175443049165</v>
      </c>
    </row>
    <row r="55" spans="1:2" x14ac:dyDescent="0.2">
      <c r="A55" s="5" t="s">
        <v>53</v>
      </c>
      <c r="B55" s="7">
        <v>-2114.1175443049165</v>
      </c>
    </row>
    <row r="56" spans="1:2" x14ac:dyDescent="0.2">
      <c r="A56" s="5" t="s">
        <v>246</v>
      </c>
      <c r="B56" s="7">
        <v>-2114.1175443049165</v>
      </c>
    </row>
    <row r="57" spans="1:2" x14ac:dyDescent="0.2">
      <c r="A57" s="5" t="s">
        <v>194</v>
      </c>
      <c r="B57" s="7">
        <v>-2114.1175443049165</v>
      </c>
    </row>
    <row r="58" spans="1:2" x14ac:dyDescent="0.2">
      <c r="A58" s="5" t="s">
        <v>196</v>
      </c>
      <c r="B58" s="7">
        <v>-2114.1175443049165</v>
      </c>
    </row>
    <row r="59" spans="1:2" x14ac:dyDescent="0.2">
      <c r="A59" s="5" t="s">
        <v>242</v>
      </c>
      <c r="B59" s="7">
        <v>-2114.1175443049165</v>
      </c>
    </row>
    <row r="60" spans="1:2" x14ac:dyDescent="0.2">
      <c r="A60" s="5" t="s">
        <v>198</v>
      </c>
      <c r="B60" s="7">
        <v>-2114.1175443049165</v>
      </c>
    </row>
    <row r="61" spans="1:2" x14ac:dyDescent="0.2">
      <c r="A61" s="5" t="s">
        <v>173</v>
      </c>
      <c r="B61" s="7">
        <v>-2256.5911173406153</v>
      </c>
    </row>
    <row r="62" spans="1:2" x14ac:dyDescent="0.2">
      <c r="A62" s="5" t="s">
        <v>71</v>
      </c>
      <c r="B62" s="7">
        <v>-2630.3951825497534</v>
      </c>
    </row>
    <row r="63" spans="1:2" x14ac:dyDescent="0.2">
      <c r="A63" s="5" t="s">
        <v>183</v>
      </c>
      <c r="B63" s="7">
        <v>-2922.7107409477012</v>
      </c>
    </row>
    <row r="64" spans="1:2" x14ac:dyDescent="0.2">
      <c r="A64" s="5" t="s">
        <v>167</v>
      </c>
      <c r="B64" s="7">
        <v>-2925.1826226767867</v>
      </c>
    </row>
    <row r="65" spans="1:2" x14ac:dyDescent="0.2">
      <c r="A65" s="5" t="s">
        <v>181</v>
      </c>
      <c r="B65" s="7">
        <v>-3325.8188659452194</v>
      </c>
    </row>
    <row r="66" spans="1:2" x14ac:dyDescent="0.2">
      <c r="A66" s="5" t="s">
        <v>170</v>
      </c>
      <c r="B66" s="7">
        <v>-3457.1821584959457</v>
      </c>
    </row>
    <row r="67" spans="1:2" x14ac:dyDescent="0.2">
      <c r="A67" s="5" t="s">
        <v>464</v>
      </c>
      <c r="B67" s="7">
        <v>-3457.1821584959457</v>
      </c>
    </row>
    <row r="68" spans="1:2" x14ac:dyDescent="0.2">
      <c r="A68" s="5" t="s">
        <v>177</v>
      </c>
      <c r="B68" s="7">
        <v>-3494.4779570494798</v>
      </c>
    </row>
    <row r="69" spans="1:2" x14ac:dyDescent="0.2">
      <c r="A69" s="5" t="s">
        <v>169</v>
      </c>
      <c r="B69" s="7">
        <v>-3528.5430361406197</v>
      </c>
    </row>
    <row r="70" spans="1:2" x14ac:dyDescent="0.2">
      <c r="A70" s="5" t="s">
        <v>175</v>
      </c>
      <c r="B70" s="7">
        <v>-3528.5430361406197</v>
      </c>
    </row>
    <row r="71" spans="1:2" x14ac:dyDescent="0.2">
      <c r="A71" s="5" t="s">
        <v>159</v>
      </c>
      <c r="B71" s="7">
        <v>-3528.5430361406197</v>
      </c>
    </row>
    <row r="72" spans="1:2" x14ac:dyDescent="0.2">
      <c r="A72" s="5" t="s">
        <v>176</v>
      </c>
      <c r="B72" s="7">
        <v>-3599.6557315316441</v>
      </c>
    </row>
    <row r="73" spans="1:2" x14ac:dyDescent="0.2">
      <c r="A73" s="5" t="s">
        <v>200</v>
      </c>
      <c r="B73" s="7">
        <v>-3599.6557315316441</v>
      </c>
    </row>
    <row r="74" spans="1:2" x14ac:dyDescent="0.2">
      <c r="A74" s="5" t="s">
        <v>223</v>
      </c>
      <c r="B74" s="7">
        <v>-3599.6557315316441</v>
      </c>
    </row>
    <row r="75" spans="1:2" x14ac:dyDescent="0.2">
      <c r="A75" s="5" t="s">
        <v>5</v>
      </c>
      <c r="B75" s="7">
        <v>-3608.8815508417774</v>
      </c>
    </row>
    <row r="76" spans="1:2" x14ac:dyDescent="0.2">
      <c r="A76" s="5" t="s">
        <v>74</v>
      </c>
      <c r="B76" s="7">
        <v>-3611.3708013358705</v>
      </c>
    </row>
    <row r="77" spans="1:2" x14ac:dyDescent="0.2">
      <c r="A77" s="5" t="s">
        <v>65</v>
      </c>
      <c r="B77" s="7">
        <v>-3611.3708013358705</v>
      </c>
    </row>
    <row r="78" spans="1:2" x14ac:dyDescent="0.2">
      <c r="A78" s="5" t="s">
        <v>157</v>
      </c>
      <c r="B78" s="7">
        <v>-5131.9679959272225</v>
      </c>
    </row>
    <row r="79" spans="1:2" x14ac:dyDescent="0.2">
      <c r="A79" s="5" t="s">
        <v>87</v>
      </c>
      <c r="B79" s="7">
        <v>-5871.5649282086897</v>
      </c>
    </row>
    <row r="80" spans="1:2" x14ac:dyDescent="0.2">
      <c r="A80" s="5" t="s">
        <v>98</v>
      </c>
      <c r="B80" s="7">
        <v>-5874.0323332826365</v>
      </c>
    </row>
    <row r="81" spans="1:2" x14ac:dyDescent="0.2">
      <c r="A81" s="5" t="s">
        <v>156</v>
      </c>
      <c r="B81" s="7">
        <v>-6028.566538061511</v>
      </c>
    </row>
    <row r="82" spans="1:2" x14ac:dyDescent="0.2">
      <c r="A82" s="5" t="s">
        <v>17</v>
      </c>
      <c r="B82" s="7">
        <v>-6321.6284194315567</v>
      </c>
    </row>
    <row r="83" spans="1:2" x14ac:dyDescent="0.2">
      <c r="A83" s="5" t="s">
        <v>103</v>
      </c>
      <c r="B83" s="7">
        <v>-7648.0050921663997</v>
      </c>
    </row>
    <row r="84" spans="1:2" x14ac:dyDescent="0.2">
      <c r="A84" s="5" t="s">
        <v>14</v>
      </c>
      <c r="B84" s="7">
        <v>-7664.0773181019649</v>
      </c>
    </row>
    <row r="85" spans="1:2" x14ac:dyDescent="0.2">
      <c r="A85" s="5" t="s">
        <v>93</v>
      </c>
      <c r="B85" s="7">
        <v>-7664.0773181019649</v>
      </c>
    </row>
    <row r="86" spans="1:2" x14ac:dyDescent="0.2">
      <c r="A86" s="5" t="s">
        <v>49</v>
      </c>
      <c r="B86" s="7">
        <v>-7664.0773181019649</v>
      </c>
    </row>
    <row r="87" spans="1:2" x14ac:dyDescent="0.2">
      <c r="A87" s="5" t="s">
        <v>94</v>
      </c>
      <c r="B87" s="7">
        <v>-7664.0773181019649</v>
      </c>
    </row>
    <row r="88" spans="1:2" x14ac:dyDescent="0.2">
      <c r="A88" s="5" t="s">
        <v>127</v>
      </c>
      <c r="B88" s="7">
        <v>-7664.0773181019649</v>
      </c>
    </row>
    <row r="89" spans="1:2" x14ac:dyDescent="0.2">
      <c r="A89" s="5" t="s">
        <v>90</v>
      </c>
      <c r="B89" s="7">
        <v>-7664.0773181019649</v>
      </c>
    </row>
    <row r="90" spans="1:2" x14ac:dyDescent="0.2">
      <c r="A90" s="5" t="s">
        <v>121</v>
      </c>
      <c r="B90" s="7">
        <v>-7664.0773181019649</v>
      </c>
    </row>
    <row r="91" spans="1:2" x14ac:dyDescent="0.2">
      <c r="A91" s="5" t="s">
        <v>141</v>
      </c>
      <c r="B91" s="7">
        <v>-7664.0773181019649</v>
      </c>
    </row>
    <row r="92" spans="1:2" x14ac:dyDescent="0.2">
      <c r="A92" s="5" t="s">
        <v>86</v>
      </c>
      <c r="B92" s="7">
        <v>-7664.0773181019649</v>
      </c>
    </row>
    <row r="93" spans="1:2" x14ac:dyDescent="0.2">
      <c r="A93" s="5" t="s">
        <v>80</v>
      </c>
      <c r="B93" s="7">
        <v>-7664.0773181019649</v>
      </c>
    </row>
    <row r="94" spans="1:2" x14ac:dyDescent="0.2">
      <c r="A94" s="5" t="s">
        <v>81</v>
      </c>
      <c r="B94" s="7">
        <v>-7664.0773181019649</v>
      </c>
    </row>
    <row r="95" spans="1:2" x14ac:dyDescent="0.2">
      <c r="A95" s="5" t="s">
        <v>137</v>
      </c>
      <c r="B95" s="7">
        <v>-7664.0773181019649</v>
      </c>
    </row>
    <row r="96" spans="1:2" x14ac:dyDescent="0.2">
      <c r="A96" s="5" t="s">
        <v>99</v>
      </c>
      <c r="B96" s="7">
        <v>-7664.0773181019649</v>
      </c>
    </row>
    <row r="97" spans="1:2" x14ac:dyDescent="0.2">
      <c r="A97" s="5" t="s">
        <v>50</v>
      </c>
      <c r="B97" s="7">
        <v>-7664.0773181019649</v>
      </c>
    </row>
    <row r="98" spans="1:2" x14ac:dyDescent="0.2">
      <c r="A98" s="5" t="s">
        <v>69</v>
      </c>
      <c r="B98" s="7">
        <v>-7664.0773181019649</v>
      </c>
    </row>
    <row r="99" spans="1:2" x14ac:dyDescent="0.2">
      <c r="A99" s="5" t="s">
        <v>85</v>
      </c>
      <c r="B99" s="7">
        <v>-7664.0773181019649</v>
      </c>
    </row>
    <row r="100" spans="1:2" x14ac:dyDescent="0.2">
      <c r="A100" s="5" t="s">
        <v>59</v>
      </c>
      <c r="B100" s="7">
        <v>-7664.0773181019649</v>
      </c>
    </row>
    <row r="101" spans="1:2" x14ac:dyDescent="0.2">
      <c r="A101" s="5" t="s">
        <v>84</v>
      </c>
      <c r="B101" s="7">
        <v>-7664.0773181019649</v>
      </c>
    </row>
    <row r="102" spans="1:2" x14ac:dyDescent="0.2">
      <c r="A102" s="5" t="s">
        <v>77</v>
      </c>
      <c r="B102" s="7">
        <v>-7664.0773181019649</v>
      </c>
    </row>
    <row r="103" spans="1:2" x14ac:dyDescent="0.2">
      <c r="A103" s="5" t="s">
        <v>83</v>
      </c>
      <c r="B103" s="7">
        <v>-7664.0773181019649</v>
      </c>
    </row>
    <row r="104" spans="1:2" x14ac:dyDescent="0.2">
      <c r="A104" s="5" t="s">
        <v>13</v>
      </c>
      <c r="B104" s="7">
        <v>-7664.0773181019649</v>
      </c>
    </row>
    <row r="105" spans="1:2" x14ac:dyDescent="0.2">
      <c r="A105" s="5" t="s">
        <v>88</v>
      </c>
      <c r="B105" s="7">
        <v>-7664.0773181019649</v>
      </c>
    </row>
    <row r="106" spans="1:2" x14ac:dyDescent="0.2">
      <c r="A106" s="5" t="s">
        <v>67</v>
      </c>
      <c r="B106" s="7">
        <v>-7664.0773181019649</v>
      </c>
    </row>
    <row r="107" spans="1:2" x14ac:dyDescent="0.2">
      <c r="A107" s="5" t="s">
        <v>95</v>
      </c>
      <c r="B107" s="7">
        <v>-7664.0773181019649</v>
      </c>
    </row>
    <row r="108" spans="1:2" x14ac:dyDescent="0.2">
      <c r="A108" s="5" t="s">
        <v>18</v>
      </c>
      <c r="B108" s="7">
        <v>-8723.448730477141</v>
      </c>
    </row>
    <row r="109" spans="1:2" x14ac:dyDescent="0.2">
      <c r="A109" s="5" t="s">
        <v>78</v>
      </c>
      <c r="B109" s="7">
        <v>-8827.5381198577179</v>
      </c>
    </row>
    <row r="110" spans="1:2" x14ac:dyDescent="0.2">
      <c r="A110" s="5" t="s">
        <v>60</v>
      </c>
      <c r="B110" s="7">
        <v>-8827.5381198577179</v>
      </c>
    </row>
    <row r="111" spans="1:2" x14ac:dyDescent="0.2">
      <c r="A111" s="5" t="s">
        <v>15</v>
      </c>
      <c r="B111" s="7">
        <v>-8827.5381198577179</v>
      </c>
    </row>
    <row r="112" spans="1:2" x14ac:dyDescent="0.2">
      <c r="A112" s="5" t="s">
        <v>51</v>
      </c>
      <c r="B112" s="7">
        <v>-8827.5381198577179</v>
      </c>
    </row>
    <row r="113" spans="1:2" x14ac:dyDescent="0.2">
      <c r="A113" s="5" t="s">
        <v>76</v>
      </c>
      <c r="B113" s="7">
        <v>-8827.5381198577179</v>
      </c>
    </row>
    <row r="114" spans="1:2" x14ac:dyDescent="0.2">
      <c r="A114" s="5" t="s">
        <v>66</v>
      </c>
      <c r="B114" s="7">
        <v>-8827.5381198577179</v>
      </c>
    </row>
    <row r="115" spans="1:2" x14ac:dyDescent="0.2">
      <c r="A115" s="5" t="s">
        <v>92</v>
      </c>
      <c r="B115" s="7">
        <v>-8827.5381198577179</v>
      </c>
    </row>
    <row r="116" spans="1:2" x14ac:dyDescent="0.2">
      <c r="A116" s="5" t="s">
        <v>73</v>
      </c>
      <c r="B116" s="7">
        <v>-9005.6995259941214</v>
      </c>
    </row>
    <row r="117" spans="1:2" x14ac:dyDescent="0.2">
      <c r="A117" s="5" t="s">
        <v>10</v>
      </c>
      <c r="B117" s="7">
        <v>-9363.0161775682991</v>
      </c>
    </row>
    <row r="118" spans="1:2" x14ac:dyDescent="0.2">
      <c r="A118" s="5" t="s">
        <v>144</v>
      </c>
      <c r="B118" s="7">
        <v>-9467.105566948876</v>
      </c>
    </row>
    <row r="119" spans="1:2" x14ac:dyDescent="0.2">
      <c r="A119" s="5" t="s">
        <v>149</v>
      </c>
      <c r="B119" s="7">
        <v>-9654.1016723234588</v>
      </c>
    </row>
    <row r="120" spans="1:2" x14ac:dyDescent="0.2">
      <c r="A120" s="5" t="s">
        <v>52</v>
      </c>
      <c r="B120" s="7">
        <v>-9654.1016723234588</v>
      </c>
    </row>
    <row r="121" spans="1:2" x14ac:dyDescent="0.2">
      <c r="A121" s="5" t="s">
        <v>79</v>
      </c>
      <c r="B121" s="7">
        <v>-9719.086288840881</v>
      </c>
    </row>
    <row r="122" spans="1:2" x14ac:dyDescent="0.2">
      <c r="A122" s="5" t="s">
        <v>70</v>
      </c>
      <c r="B122" s="7">
        <v>-9758.1910617040357</v>
      </c>
    </row>
    <row r="123" spans="1:2" x14ac:dyDescent="0.2">
      <c r="A123" s="5" t="s">
        <v>55</v>
      </c>
      <c r="B123" s="7">
        <v>-9758.1910617040357</v>
      </c>
    </row>
    <row r="124" spans="1:2" x14ac:dyDescent="0.2">
      <c r="A124" s="5" t="s">
        <v>61</v>
      </c>
      <c r="B124" s="7">
        <v>-9758.1910617040357</v>
      </c>
    </row>
    <row r="125" spans="1:2" x14ac:dyDescent="0.2">
      <c r="A125" s="5" t="s">
        <v>12</v>
      </c>
      <c r="B125" s="7">
        <v>-9758.1910617040357</v>
      </c>
    </row>
    <row r="126" spans="1:2" x14ac:dyDescent="0.2">
      <c r="A126" s="5" t="s">
        <v>68</v>
      </c>
      <c r="B126" s="7">
        <v>-9758.1910617040357</v>
      </c>
    </row>
    <row r="127" spans="1:2" x14ac:dyDescent="0.2">
      <c r="A127" s="5" t="s">
        <v>7</v>
      </c>
      <c r="B127" s="7">
        <v>-9758.1910617040357</v>
      </c>
    </row>
    <row r="128" spans="1:2" x14ac:dyDescent="0.2">
      <c r="A128" s="5" t="s">
        <v>11</v>
      </c>
      <c r="B128" s="7">
        <v>-9758.1910617040357</v>
      </c>
    </row>
    <row r="129" spans="1:2" x14ac:dyDescent="0.2">
      <c r="A129" s="5" t="s">
        <v>3</v>
      </c>
      <c r="B129" s="7">
        <v>-9758.1910617040357</v>
      </c>
    </row>
    <row r="130" spans="1:2" x14ac:dyDescent="0.2">
      <c r="A130" s="5" t="s">
        <v>6</v>
      </c>
      <c r="B130" s="7">
        <v>-9758.1910617040357</v>
      </c>
    </row>
    <row r="131" spans="1:2" x14ac:dyDescent="0.2">
      <c r="A131" s="5" t="s">
        <v>8</v>
      </c>
      <c r="B131" s="7">
        <v>-9758.1910617040357</v>
      </c>
    </row>
    <row r="132" spans="1:2" x14ac:dyDescent="0.2">
      <c r="A132" s="5" t="s">
        <v>16</v>
      </c>
      <c r="B132" s="7">
        <v>-9758.1910617040357</v>
      </c>
    </row>
    <row r="133" spans="1:2" x14ac:dyDescent="0.2">
      <c r="A133" s="5" t="s">
        <v>100</v>
      </c>
      <c r="B133" s="7">
        <v>-9778.1948624068809</v>
      </c>
    </row>
    <row r="134" spans="1:2" x14ac:dyDescent="0.2">
      <c r="A134" s="5" t="s">
        <v>109</v>
      </c>
      <c r="B134" s="7">
        <v>-9778.1948624068809</v>
      </c>
    </row>
    <row r="135" spans="1:2" x14ac:dyDescent="0.2">
      <c r="A135" s="5" t="s">
        <v>122</v>
      </c>
      <c r="B135" s="7">
        <v>-9778.1948624068809</v>
      </c>
    </row>
    <row r="136" spans="1:2" x14ac:dyDescent="0.2">
      <c r="A136" s="5" t="s">
        <v>82</v>
      </c>
      <c r="B136" s="7">
        <v>-9778.1948624068809</v>
      </c>
    </row>
    <row r="137" spans="1:2" x14ac:dyDescent="0.2">
      <c r="A137" s="5" t="s">
        <v>56</v>
      </c>
      <c r="B137" s="7">
        <v>-13338.566080628514</v>
      </c>
    </row>
    <row r="138" spans="1:2" x14ac:dyDescent="0.2">
      <c r="A138" s="5" t="s">
        <v>138</v>
      </c>
      <c r="B138" s="7">
        <v>-17529.025412073508</v>
      </c>
    </row>
    <row r="139" spans="1:2" x14ac:dyDescent="0.2">
      <c r="A139" s="5" t="s">
        <v>63</v>
      </c>
      <c r="B139" s="7">
        <v>-17747.624476154921</v>
      </c>
    </row>
    <row r="140" spans="1:2" x14ac:dyDescent="0.2">
      <c r="A140" s="5" t="s">
        <v>178</v>
      </c>
      <c r="B140" s="7">
        <v>-18570.048388289171</v>
      </c>
    </row>
    <row r="141" spans="1:2" x14ac:dyDescent="0.2">
      <c r="A141" s="5" t="s">
        <v>191</v>
      </c>
      <c r="B141" s="7">
        <v>-21488.352286786438</v>
      </c>
    </row>
    <row r="142" spans="1:2" x14ac:dyDescent="0.2">
      <c r="A142" s="5" t="s">
        <v>186</v>
      </c>
      <c r="B142" s="7">
        <v>-25334.150646484693</v>
      </c>
    </row>
    <row r="143" spans="1:2" x14ac:dyDescent="0.2">
      <c r="A143" s="5" t="s">
        <v>151</v>
      </c>
      <c r="B143" s="7">
        <v>-32151.453664733377</v>
      </c>
    </row>
    <row r="144" spans="1:2" x14ac:dyDescent="0.2">
      <c r="A144" s="5" t="s">
        <v>180</v>
      </c>
      <c r="B144" s="7">
        <v>-33249.615473473961</v>
      </c>
    </row>
    <row r="145" spans="1:2" x14ac:dyDescent="0.2">
      <c r="A145" s="5" t="s">
        <v>162</v>
      </c>
      <c r="B145" s="7">
        <v>-35239.946754194905</v>
      </c>
    </row>
    <row r="146" spans="1:2" x14ac:dyDescent="0.2">
      <c r="A146" s="5" t="s">
        <v>188</v>
      </c>
      <c r="B146" s="7">
        <v>-45845.472401689534</v>
      </c>
    </row>
    <row r="147" spans="1:2" x14ac:dyDescent="0.2">
      <c r="A147" s="5" t="s">
        <v>19</v>
      </c>
      <c r="B147" s="7">
        <v>-99190.610850312223</v>
      </c>
    </row>
    <row r="148" spans="1:2" x14ac:dyDescent="0.2">
      <c r="A148" s="5" t="s">
        <v>139</v>
      </c>
      <c r="B148" s="7">
        <v>-144550.93496233615</v>
      </c>
    </row>
    <row r="149" spans="1:2" x14ac:dyDescent="0.2">
      <c r="A149" s="5" t="s">
        <v>131</v>
      </c>
      <c r="B149" s="7">
        <v>-147480.55215266647</v>
      </c>
    </row>
    <row r="150" spans="1:2" x14ac:dyDescent="0.2">
      <c r="A150" s="5" t="s">
        <v>163</v>
      </c>
      <c r="B150" s="7">
        <v>-148540.83971265025</v>
      </c>
    </row>
    <row r="151" spans="1:2" x14ac:dyDescent="0.2">
      <c r="A151" s="5" t="s">
        <v>154</v>
      </c>
      <c r="B151" s="7">
        <v>-154739.94096300559</v>
      </c>
    </row>
    <row r="152" spans="1:2" x14ac:dyDescent="0.2">
      <c r="A152" s="5" t="s">
        <v>192</v>
      </c>
      <c r="B152" s="7">
        <v>-154739.94096300559</v>
      </c>
    </row>
    <row r="153" spans="1:2" x14ac:dyDescent="0.2">
      <c r="A153" s="5" t="s">
        <v>64</v>
      </c>
      <c r="B153" s="7">
        <v>-160493.13085031221</v>
      </c>
    </row>
    <row r="154" spans="1:2" x14ac:dyDescent="0.2">
      <c r="A154" s="5" t="s">
        <v>158</v>
      </c>
      <c r="B154" s="7">
        <v>0</v>
      </c>
    </row>
    <row r="155" spans="1:2" x14ac:dyDescent="0.2">
      <c r="A155" s="5" t="s">
        <v>58</v>
      </c>
      <c r="B155" s="7">
        <v>-160493.13085031221</v>
      </c>
    </row>
    <row r="156" spans="1:2" x14ac:dyDescent="0.2">
      <c r="A156" s="5" t="s">
        <v>140</v>
      </c>
      <c r="B156" s="7">
        <v>-161917.63276841087</v>
      </c>
    </row>
    <row r="157" spans="1:2" x14ac:dyDescent="0.2">
      <c r="A157" s="27"/>
    </row>
  </sheetData>
  <sortState xmlns:xlrd2="http://schemas.microsoft.com/office/spreadsheetml/2017/richdata2" ref="A9:B156">
    <sortCondition descending="1" ref="B9:B156"/>
  </sortState>
  <pageMargins left="0.511811024" right="0.511811024" top="0.78740157499999996" bottom="0.78740157499999996" header="0.31496062000000002" footer="0.31496062000000002"/>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426D1-5D5F-4D64-9928-9E6DC04D4E79}">
  <dimension ref="A2:H185"/>
  <sheetViews>
    <sheetView workbookViewId="0">
      <selection activeCell="G29" sqref="G29"/>
    </sheetView>
  </sheetViews>
  <sheetFormatPr defaultRowHeight="12.75" x14ac:dyDescent="0.2"/>
  <cols>
    <col min="1" max="1" width="40.5703125" style="1" customWidth="1"/>
    <col min="2" max="2" width="30.7109375" style="1" customWidth="1"/>
    <col min="3" max="16384" width="9.140625" style="1"/>
  </cols>
  <sheetData>
    <row r="2" spans="1:8" ht="15" customHeight="1" x14ac:dyDescent="0.2">
      <c r="B2" s="2"/>
      <c r="C2" s="3"/>
      <c r="D2" s="3"/>
      <c r="H2" s="3"/>
    </row>
    <row r="3" spans="1:8" ht="15" customHeight="1" x14ac:dyDescent="0.2">
      <c r="B3" s="2" t="str">
        <f ca="1">Índice!A9</f>
        <v>MÊS DE COMPETÊNCIA: Maio de 2023</v>
      </c>
      <c r="C3" s="3"/>
      <c r="D3" s="3"/>
      <c r="H3" s="3"/>
    </row>
    <row r="5" spans="1:8" x14ac:dyDescent="0.2">
      <c r="A5" s="2" t="s">
        <v>693</v>
      </c>
    </row>
    <row r="6" spans="1:8" x14ac:dyDescent="0.2">
      <c r="A6" s="1" t="s">
        <v>535</v>
      </c>
    </row>
    <row r="8" spans="1:8" x14ac:dyDescent="0.2">
      <c r="A8" s="4" t="s">
        <v>1</v>
      </c>
      <c r="B8" s="6" t="s">
        <v>600</v>
      </c>
    </row>
    <row r="9" spans="1:8" x14ac:dyDescent="0.2">
      <c r="A9" s="10" t="s">
        <v>181</v>
      </c>
      <c r="B9" s="11">
        <v>484622.03342637757</v>
      </c>
    </row>
    <row r="10" spans="1:8" x14ac:dyDescent="0.2">
      <c r="A10" s="5" t="s">
        <v>54</v>
      </c>
      <c r="B10" s="7">
        <v>32.213635430722569</v>
      </c>
    </row>
    <row r="11" spans="1:8" x14ac:dyDescent="0.2">
      <c r="A11" s="5" t="s">
        <v>465</v>
      </c>
      <c r="B11" s="7">
        <v>32.213635430722569</v>
      </c>
    </row>
    <row r="12" spans="1:8" x14ac:dyDescent="0.2">
      <c r="A12" s="5" t="s">
        <v>132</v>
      </c>
      <c r="B12" s="7">
        <v>0</v>
      </c>
    </row>
    <row r="13" spans="1:8" x14ac:dyDescent="0.2">
      <c r="A13" s="5" t="s">
        <v>91</v>
      </c>
      <c r="B13" s="7">
        <v>-7685.9637805772654</v>
      </c>
    </row>
    <row r="14" spans="1:8" x14ac:dyDescent="0.2">
      <c r="A14" s="5" t="s">
        <v>246</v>
      </c>
      <c r="B14" s="7">
        <v>-44.877314144415166</v>
      </c>
    </row>
    <row r="15" spans="1:8" x14ac:dyDescent="0.2">
      <c r="A15" s="5" t="s">
        <v>31</v>
      </c>
      <c r="B15" s="7">
        <v>-92.519501208782714</v>
      </c>
    </row>
    <row r="16" spans="1:8" x14ac:dyDescent="0.2">
      <c r="A16" s="5" t="s">
        <v>157</v>
      </c>
      <c r="B16" s="7">
        <v>-105.5481593446861</v>
      </c>
    </row>
    <row r="17" spans="1:2" x14ac:dyDescent="0.2">
      <c r="A17" s="5" t="s">
        <v>167</v>
      </c>
      <c r="B17" s="7">
        <v>-105.5481593446861</v>
      </c>
    </row>
    <row r="18" spans="1:2" x14ac:dyDescent="0.2">
      <c r="A18" s="5" t="s">
        <v>223</v>
      </c>
      <c r="B18" s="7">
        <v>-105.5481593446861</v>
      </c>
    </row>
    <row r="19" spans="1:2" x14ac:dyDescent="0.2">
      <c r="A19" s="5" t="s">
        <v>200</v>
      </c>
      <c r="B19" s="7">
        <v>-105.5481593446861</v>
      </c>
    </row>
    <row r="20" spans="1:2" x14ac:dyDescent="0.2">
      <c r="A20" s="5" t="s">
        <v>159</v>
      </c>
      <c r="B20" s="7">
        <v>-105.5481593446861</v>
      </c>
    </row>
    <row r="21" spans="1:2" x14ac:dyDescent="0.2">
      <c r="A21" s="5" t="s">
        <v>464</v>
      </c>
      <c r="B21" s="7">
        <v>-105.5481593446861</v>
      </c>
    </row>
    <row r="22" spans="1:2" x14ac:dyDescent="0.2">
      <c r="A22" s="5" t="s">
        <v>230</v>
      </c>
      <c r="B22" s="7">
        <v>-139.16943690427416</v>
      </c>
    </row>
    <row r="23" spans="1:2" x14ac:dyDescent="0.2">
      <c r="A23" s="5" t="s">
        <v>222</v>
      </c>
      <c r="B23" s="7">
        <v>-140.92249374172658</v>
      </c>
    </row>
    <row r="24" spans="1:2" x14ac:dyDescent="0.2">
      <c r="A24" s="5" t="s">
        <v>232</v>
      </c>
      <c r="B24" s="7">
        <v>-185.79980788614174</v>
      </c>
    </row>
    <row r="25" spans="1:2" x14ac:dyDescent="0.2">
      <c r="A25" s="5" t="s">
        <v>250</v>
      </c>
      <c r="B25" s="7">
        <v>-238.26034270428622</v>
      </c>
    </row>
    <row r="26" spans="1:2" x14ac:dyDescent="0.2">
      <c r="A26" s="5" t="s">
        <v>251</v>
      </c>
      <c r="B26" s="7">
        <v>-238.26034270428622</v>
      </c>
    </row>
    <row r="27" spans="1:2" x14ac:dyDescent="0.2">
      <c r="A27" s="5" t="s">
        <v>252</v>
      </c>
      <c r="B27" s="7">
        <v>-238.26034270428622</v>
      </c>
    </row>
    <row r="28" spans="1:2" x14ac:dyDescent="0.2">
      <c r="A28" s="5" t="s">
        <v>526</v>
      </c>
      <c r="B28" s="7">
        <v>-238.26034270428622</v>
      </c>
    </row>
    <row r="29" spans="1:2" x14ac:dyDescent="0.2">
      <c r="A29" s="5" t="s">
        <v>219</v>
      </c>
      <c r="B29" s="7">
        <v>-238.26034270428622</v>
      </c>
    </row>
    <row r="30" spans="1:2" x14ac:dyDescent="0.2">
      <c r="A30" s="5" t="s">
        <v>253</v>
      </c>
      <c r="B30" s="7">
        <v>-238.26034270428622</v>
      </c>
    </row>
    <row r="31" spans="1:2" x14ac:dyDescent="0.2">
      <c r="A31" s="5" t="s">
        <v>527</v>
      </c>
      <c r="B31" s="7">
        <v>-238.26034270428622</v>
      </c>
    </row>
    <row r="32" spans="1:2" x14ac:dyDescent="0.2">
      <c r="A32" s="5" t="s">
        <v>254</v>
      </c>
      <c r="B32" s="7">
        <v>-238.26034270428622</v>
      </c>
    </row>
    <row r="33" spans="1:2" x14ac:dyDescent="0.2">
      <c r="A33" s="5" t="s">
        <v>528</v>
      </c>
      <c r="B33" s="7">
        <v>-238.26034270428622</v>
      </c>
    </row>
    <row r="34" spans="1:2" x14ac:dyDescent="0.2">
      <c r="A34" s="5" t="s">
        <v>255</v>
      </c>
      <c r="B34" s="7">
        <v>-238.26034270428622</v>
      </c>
    </row>
    <row r="35" spans="1:2" x14ac:dyDescent="0.2">
      <c r="A35" s="5" t="s">
        <v>256</v>
      </c>
      <c r="B35" s="7">
        <v>-238.26034270428622</v>
      </c>
    </row>
    <row r="36" spans="1:2" x14ac:dyDescent="0.2">
      <c r="A36" s="5" t="s">
        <v>257</v>
      </c>
      <c r="B36" s="7">
        <v>-238.26034270428622</v>
      </c>
    </row>
    <row r="37" spans="1:2" x14ac:dyDescent="0.2">
      <c r="A37" s="5" t="s">
        <v>529</v>
      </c>
      <c r="B37" s="7">
        <v>-238.26034270428622</v>
      </c>
    </row>
    <row r="38" spans="1:2" x14ac:dyDescent="0.2">
      <c r="A38" s="5" t="s">
        <v>258</v>
      </c>
      <c r="B38" s="7">
        <v>-238.26034270428622</v>
      </c>
    </row>
    <row r="39" spans="1:2" x14ac:dyDescent="0.2">
      <c r="A39" s="5" t="s">
        <v>530</v>
      </c>
      <c r="B39" s="7">
        <v>-238.26034270428622</v>
      </c>
    </row>
    <row r="40" spans="1:2" x14ac:dyDescent="0.2">
      <c r="A40" s="5" t="s">
        <v>531</v>
      </c>
      <c r="B40" s="7">
        <v>-238.26034270428622</v>
      </c>
    </row>
    <row r="41" spans="1:2" x14ac:dyDescent="0.2">
      <c r="A41" s="5" t="s">
        <v>532</v>
      </c>
      <c r="B41" s="7">
        <v>-238.26034270428622</v>
      </c>
    </row>
    <row r="42" spans="1:2" x14ac:dyDescent="0.2">
      <c r="A42" s="5" t="s">
        <v>533</v>
      </c>
      <c r="B42" s="7">
        <v>-238.26034270428622</v>
      </c>
    </row>
    <row r="43" spans="1:2" x14ac:dyDescent="0.2">
      <c r="A43" s="5" t="s">
        <v>260</v>
      </c>
      <c r="B43" s="7">
        <v>-238.26034270428622</v>
      </c>
    </row>
    <row r="44" spans="1:2" x14ac:dyDescent="0.2">
      <c r="A44" s="5" t="s">
        <v>259</v>
      </c>
      <c r="B44" s="7">
        <v>-238.26034270428622</v>
      </c>
    </row>
    <row r="45" spans="1:2" x14ac:dyDescent="0.2">
      <c r="A45" s="5" t="s">
        <v>9</v>
      </c>
      <c r="B45" s="7">
        <v>-275.54000000000002</v>
      </c>
    </row>
    <row r="46" spans="1:2" x14ac:dyDescent="0.2">
      <c r="A46" s="5" t="s">
        <v>4</v>
      </c>
      <c r="B46" s="7">
        <v>-286.6879663899411</v>
      </c>
    </row>
    <row r="47" spans="1:2" x14ac:dyDescent="0.2">
      <c r="A47" s="5" t="s">
        <v>57</v>
      </c>
      <c r="B47" s="7">
        <v>-408.52124396429912</v>
      </c>
    </row>
    <row r="48" spans="1:2" x14ac:dyDescent="0.2">
      <c r="A48" s="5" t="s">
        <v>75</v>
      </c>
      <c r="B48" s="7">
        <v>-408.52124396429912</v>
      </c>
    </row>
    <row r="49" spans="1:2" x14ac:dyDescent="0.2">
      <c r="A49" s="5" t="s">
        <v>486</v>
      </c>
      <c r="B49" s="7">
        <v>-457.82</v>
      </c>
    </row>
    <row r="50" spans="1:2" x14ac:dyDescent="0.2">
      <c r="A50" s="5" t="s">
        <v>239</v>
      </c>
      <c r="B50" s="7">
        <v>-477.30612202985981</v>
      </c>
    </row>
    <row r="51" spans="1:2" x14ac:dyDescent="0.2">
      <c r="A51" s="5" t="s">
        <v>53</v>
      </c>
      <c r="B51" s="7">
        <v>-477.30612202985981</v>
      </c>
    </row>
    <row r="52" spans="1:2" x14ac:dyDescent="0.2">
      <c r="A52" s="5" t="s">
        <v>6</v>
      </c>
      <c r="B52" s="7">
        <v>-492.73467366350479</v>
      </c>
    </row>
    <row r="53" spans="1:2" x14ac:dyDescent="0.2">
      <c r="A53" s="5" t="s">
        <v>56</v>
      </c>
      <c r="B53" s="7">
        <v>-569.82562323864249</v>
      </c>
    </row>
    <row r="54" spans="1:2" x14ac:dyDescent="0.2">
      <c r="A54" s="5" t="s">
        <v>166</v>
      </c>
      <c r="B54" s="7">
        <v>-569.82562323864249</v>
      </c>
    </row>
    <row r="55" spans="1:2" x14ac:dyDescent="0.2">
      <c r="A55" s="5" t="s">
        <v>89</v>
      </c>
      <c r="B55" s="7">
        <v>-569.82562323864249</v>
      </c>
    </row>
    <row r="56" spans="1:2" x14ac:dyDescent="0.2">
      <c r="A56" s="5" t="s">
        <v>238</v>
      </c>
      <c r="B56" s="7">
        <v>-569.82562323864249</v>
      </c>
    </row>
    <row r="57" spans="1:2" x14ac:dyDescent="0.2">
      <c r="A57" s="5" t="s">
        <v>72</v>
      </c>
      <c r="B57" s="7">
        <v>-569.82562323864249</v>
      </c>
    </row>
    <row r="58" spans="1:2" x14ac:dyDescent="0.2">
      <c r="A58" s="5" t="s">
        <v>172</v>
      </c>
      <c r="B58" s="7">
        <v>-569.82562323864249</v>
      </c>
    </row>
    <row r="59" spans="1:2" x14ac:dyDescent="0.2">
      <c r="A59" s="5" t="s">
        <v>245</v>
      </c>
      <c r="B59" s="7">
        <v>-569.82562323864249</v>
      </c>
    </row>
    <row r="60" spans="1:2" x14ac:dyDescent="0.2">
      <c r="A60" s="5" t="s">
        <v>100</v>
      </c>
      <c r="B60" s="7">
        <v>-569.82562323864249</v>
      </c>
    </row>
    <row r="61" spans="1:2" x14ac:dyDescent="0.2">
      <c r="A61" s="5" t="s">
        <v>87</v>
      </c>
      <c r="B61" s="7">
        <v>-569.82562323864249</v>
      </c>
    </row>
    <row r="62" spans="1:2" x14ac:dyDescent="0.2">
      <c r="A62" s="5" t="s">
        <v>149</v>
      </c>
      <c r="B62" s="7">
        <v>-569.82562323864249</v>
      </c>
    </row>
    <row r="63" spans="1:2" x14ac:dyDescent="0.2">
      <c r="A63" s="5" t="s">
        <v>70</v>
      </c>
      <c r="B63" s="7">
        <v>-569.82562323864249</v>
      </c>
    </row>
    <row r="64" spans="1:2" x14ac:dyDescent="0.2">
      <c r="A64" s="5" t="s">
        <v>55</v>
      </c>
      <c r="B64" s="7">
        <v>-569.82562323864249</v>
      </c>
    </row>
    <row r="65" spans="1:2" x14ac:dyDescent="0.2">
      <c r="A65" s="5" t="s">
        <v>122</v>
      </c>
      <c r="B65" s="7">
        <v>-569.82562323864249</v>
      </c>
    </row>
    <row r="66" spans="1:2" x14ac:dyDescent="0.2">
      <c r="A66" s="5" t="s">
        <v>61</v>
      </c>
      <c r="B66" s="7">
        <v>-569.82562323864249</v>
      </c>
    </row>
    <row r="67" spans="1:2" x14ac:dyDescent="0.2">
      <c r="A67" s="5" t="s">
        <v>12</v>
      </c>
      <c r="B67" s="7">
        <v>-569.82562323864249</v>
      </c>
    </row>
    <row r="68" spans="1:2" x14ac:dyDescent="0.2">
      <c r="A68" s="5" t="s">
        <v>68</v>
      </c>
      <c r="B68" s="7">
        <v>-569.82562323864249</v>
      </c>
    </row>
    <row r="69" spans="1:2" x14ac:dyDescent="0.2">
      <c r="A69" s="5" t="s">
        <v>82</v>
      </c>
      <c r="B69" s="7">
        <v>-569.82562323864249</v>
      </c>
    </row>
    <row r="70" spans="1:2" x14ac:dyDescent="0.2">
      <c r="A70" s="5" t="s">
        <v>156</v>
      </c>
      <c r="B70" s="7">
        <v>-569.82562323864249</v>
      </c>
    </row>
    <row r="71" spans="1:2" x14ac:dyDescent="0.2">
      <c r="A71" s="5" t="s">
        <v>187</v>
      </c>
      <c r="B71" s="7">
        <v>-569.82562323864249</v>
      </c>
    </row>
    <row r="72" spans="1:2" x14ac:dyDescent="0.2">
      <c r="A72" s="5" t="s">
        <v>17</v>
      </c>
      <c r="B72" s="7">
        <v>-569.82562323864249</v>
      </c>
    </row>
    <row r="73" spans="1:2" x14ac:dyDescent="0.2">
      <c r="A73" s="5" t="s">
        <v>11</v>
      </c>
      <c r="B73" s="7">
        <v>-569.82562323864249</v>
      </c>
    </row>
    <row r="74" spans="1:2" x14ac:dyDescent="0.2">
      <c r="A74" s="5" t="s">
        <v>3</v>
      </c>
      <c r="B74" s="7">
        <v>-569.82562323864249</v>
      </c>
    </row>
    <row r="75" spans="1:2" x14ac:dyDescent="0.2">
      <c r="A75" s="5" t="s">
        <v>5</v>
      </c>
      <c r="B75" s="7">
        <v>-569.82562323864249</v>
      </c>
    </row>
    <row r="76" spans="1:2" x14ac:dyDescent="0.2">
      <c r="A76" s="5" t="s">
        <v>8</v>
      </c>
      <c r="B76" s="7">
        <v>0</v>
      </c>
    </row>
    <row r="77" spans="1:2" x14ac:dyDescent="0.2">
      <c r="A77" s="5" t="s">
        <v>16</v>
      </c>
      <c r="B77" s="7">
        <v>-569.82562323864249</v>
      </c>
    </row>
    <row r="78" spans="1:2" x14ac:dyDescent="0.2">
      <c r="A78" s="5" t="s">
        <v>52</v>
      </c>
      <c r="B78" s="7">
        <v>-569.82562323864249</v>
      </c>
    </row>
    <row r="79" spans="1:2" x14ac:dyDescent="0.2">
      <c r="A79" s="5" t="s">
        <v>195</v>
      </c>
      <c r="B79" s="7">
        <v>-569.82562323864249</v>
      </c>
    </row>
    <row r="80" spans="1:2" x14ac:dyDescent="0.2">
      <c r="A80" s="5" t="s">
        <v>79</v>
      </c>
      <c r="B80" s="7">
        <v>-569.82562323864249</v>
      </c>
    </row>
    <row r="81" spans="1:2" x14ac:dyDescent="0.2">
      <c r="A81" s="5" t="s">
        <v>103</v>
      </c>
      <c r="B81" s="7">
        <v>-602.03925866936504</v>
      </c>
    </row>
    <row r="82" spans="1:2" x14ac:dyDescent="0.2">
      <c r="A82" s="5" t="s">
        <v>78</v>
      </c>
      <c r="B82" s="7">
        <v>-602.03925866936504</v>
      </c>
    </row>
    <row r="83" spans="1:2" x14ac:dyDescent="0.2">
      <c r="A83" s="5" t="s">
        <v>14</v>
      </c>
      <c r="B83" s="7">
        <v>-602.03925866936504</v>
      </c>
    </row>
    <row r="84" spans="1:2" x14ac:dyDescent="0.2">
      <c r="A84" s="5" t="s">
        <v>74</v>
      </c>
      <c r="B84" s="7">
        <v>-602.03925866936504</v>
      </c>
    </row>
    <row r="85" spans="1:2" x14ac:dyDescent="0.2">
      <c r="A85" s="5" t="s">
        <v>93</v>
      </c>
      <c r="B85" s="7">
        <v>-602.03925866936504</v>
      </c>
    </row>
    <row r="86" spans="1:2" x14ac:dyDescent="0.2">
      <c r="A86" s="5" t="s">
        <v>49</v>
      </c>
      <c r="B86" s="7">
        <v>-602.03925866936504</v>
      </c>
    </row>
    <row r="87" spans="1:2" x14ac:dyDescent="0.2">
      <c r="A87" s="5" t="s">
        <v>98</v>
      </c>
      <c r="B87" s="7">
        <v>-602.03925866936504</v>
      </c>
    </row>
    <row r="88" spans="1:2" x14ac:dyDescent="0.2">
      <c r="A88" s="5" t="s">
        <v>216</v>
      </c>
      <c r="B88" s="7">
        <v>-602.03925866936504</v>
      </c>
    </row>
    <row r="89" spans="1:2" x14ac:dyDescent="0.2">
      <c r="A89" s="5" t="s">
        <v>233</v>
      </c>
      <c r="B89" s="7">
        <v>-602.03925866936504</v>
      </c>
    </row>
    <row r="90" spans="1:2" x14ac:dyDescent="0.2">
      <c r="A90" s="5" t="s">
        <v>94</v>
      </c>
      <c r="B90" s="7">
        <v>-602.03925866936504</v>
      </c>
    </row>
    <row r="91" spans="1:2" x14ac:dyDescent="0.2">
      <c r="A91" s="5" t="s">
        <v>127</v>
      </c>
      <c r="B91" s="7">
        <v>-602.03925866936504</v>
      </c>
    </row>
    <row r="92" spans="1:2" x14ac:dyDescent="0.2">
      <c r="A92" s="5" t="s">
        <v>90</v>
      </c>
      <c r="B92" s="7">
        <v>-602.03925866936504</v>
      </c>
    </row>
    <row r="93" spans="1:2" x14ac:dyDescent="0.2">
      <c r="A93" s="5" t="s">
        <v>121</v>
      </c>
      <c r="B93" s="7">
        <v>-602.03925866936504</v>
      </c>
    </row>
    <row r="94" spans="1:2" x14ac:dyDescent="0.2">
      <c r="A94" s="5" t="s">
        <v>141</v>
      </c>
      <c r="B94" s="7">
        <v>-602.03925866936504</v>
      </c>
    </row>
    <row r="95" spans="1:2" x14ac:dyDescent="0.2">
      <c r="A95" s="5" t="s">
        <v>15</v>
      </c>
      <c r="B95" s="7">
        <v>-602.03925866936504</v>
      </c>
    </row>
    <row r="96" spans="1:2" x14ac:dyDescent="0.2">
      <c r="A96" s="5" t="s">
        <v>105</v>
      </c>
      <c r="B96" s="7">
        <v>-602.03925866936504</v>
      </c>
    </row>
    <row r="97" spans="1:2" x14ac:dyDescent="0.2">
      <c r="A97" s="5" t="s">
        <v>51</v>
      </c>
      <c r="B97" s="7">
        <v>-602.03925866936504</v>
      </c>
    </row>
    <row r="98" spans="1:2" x14ac:dyDescent="0.2">
      <c r="A98" s="5" t="s">
        <v>86</v>
      </c>
      <c r="B98" s="7">
        <v>-602.03925866936504</v>
      </c>
    </row>
    <row r="99" spans="1:2" x14ac:dyDescent="0.2">
      <c r="A99" s="5" t="s">
        <v>80</v>
      </c>
      <c r="B99" s="7">
        <v>-602.03925866936504</v>
      </c>
    </row>
    <row r="100" spans="1:2" x14ac:dyDescent="0.2">
      <c r="A100" s="5" t="s">
        <v>81</v>
      </c>
      <c r="B100" s="7">
        <v>-602.03925866936504</v>
      </c>
    </row>
    <row r="101" spans="1:2" x14ac:dyDescent="0.2">
      <c r="A101" s="5" t="s">
        <v>137</v>
      </c>
      <c r="B101" s="7">
        <v>-602.03925866936504</v>
      </c>
    </row>
    <row r="102" spans="1:2" x14ac:dyDescent="0.2">
      <c r="A102" s="5" t="s">
        <v>99</v>
      </c>
      <c r="B102" s="7">
        <v>-602.03925866936504</v>
      </c>
    </row>
    <row r="103" spans="1:2" x14ac:dyDescent="0.2">
      <c r="A103" s="5" t="s">
        <v>76</v>
      </c>
      <c r="B103" s="7">
        <v>-602.03925866936504</v>
      </c>
    </row>
    <row r="104" spans="1:2" x14ac:dyDescent="0.2">
      <c r="A104" s="5" t="s">
        <v>50</v>
      </c>
      <c r="B104" s="7">
        <v>-602.03925866936504</v>
      </c>
    </row>
    <row r="105" spans="1:2" x14ac:dyDescent="0.2">
      <c r="A105" s="5" t="s">
        <v>65</v>
      </c>
      <c r="B105" s="7">
        <v>-602.03925866936504</v>
      </c>
    </row>
    <row r="106" spans="1:2" x14ac:dyDescent="0.2">
      <c r="A106" s="5" t="s">
        <v>69</v>
      </c>
      <c r="B106" s="7">
        <v>-602.03925866936504</v>
      </c>
    </row>
    <row r="107" spans="1:2" x14ac:dyDescent="0.2">
      <c r="A107" s="5" t="s">
        <v>85</v>
      </c>
      <c r="B107" s="7">
        <v>-602.03925866936504</v>
      </c>
    </row>
    <row r="108" spans="1:2" x14ac:dyDescent="0.2">
      <c r="A108" s="5" t="s">
        <v>59</v>
      </c>
      <c r="B108" s="7">
        <v>-602.03925866936504</v>
      </c>
    </row>
    <row r="109" spans="1:2" x14ac:dyDescent="0.2">
      <c r="A109" s="5" t="s">
        <v>84</v>
      </c>
      <c r="B109" s="7">
        <v>-602.03925866936504</v>
      </c>
    </row>
    <row r="110" spans="1:2" x14ac:dyDescent="0.2">
      <c r="A110" s="5" t="s">
        <v>77</v>
      </c>
      <c r="B110" s="7">
        <v>-602.03925866936504</v>
      </c>
    </row>
    <row r="111" spans="1:2" x14ac:dyDescent="0.2">
      <c r="A111" s="5" t="s">
        <v>83</v>
      </c>
      <c r="B111" s="7">
        <v>-602.03925866936504</v>
      </c>
    </row>
    <row r="112" spans="1:2" x14ac:dyDescent="0.2">
      <c r="A112" s="5" t="s">
        <v>18</v>
      </c>
      <c r="B112" s="7">
        <v>-602.03925866936504</v>
      </c>
    </row>
    <row r="113" spans="1:2" x14ac:dyDescent="0.2">
      <c r="A113" s="5" t="s">
        <v>13</v>
      </c>
      <c r="B113" s="7">
        <v>-602.03925866936504</v>
      </c>
    </row>
    <row r="114" spans="1:2" x14ac:dyDescent="0.2">
      <c r="A114" s="5" t="s">
        <v>88</v>
      </c>
      <c r="B114" s="7">
        <v>-602.03925866936504</v>
      </c>
    </row>
    <row r="115" spans="1:2" x14ac:dyDescent="0.2">
      <c r="A115" s="5" t="s">
        <v>67</v>
      </c>
      <c r="B115" s="7">
        <v>-602.03925866936504</v>
      </c>
    </row>
    <row r="116" spans="1:2" x14ac:dyDescent="0.2">
      <c r="A116" s="5" t="s">
        <v>66</v>
      </c>
      <c r="B116" s="7">
        <v>-602.03925866936504</v>
      </c>
    </row>
    <row r="117" spans="1:2" x14ac:dyDescent="0.2">
      <c r="A117" s="5" t="s">
        <v>92</v>
      </c>
      <c r="B117" s="7">
        <v>-602.03925866936504</v>
      </c>
    </row>
    <row r="118" spans="1:2" x14ac:dyDescent="0.2">
      <c r="A118" s="5" t="s">
        <v>95</v>
      </c>
      <c r="B118" s="7">
        <v>-602.03925866936504</v>
      </c>
    </row>
    <row r="119" spans="1:2" x14ac:dyDescent="0.2">
      <c r="A119" s="5" t="s">
        <v>218</v>
      </c>
      <c r="B119" s="7">
        <v>-1110.9836484590587</v>
      </c>
    </row>
    <row r="120" spans="1:2" x14ac:dyDescent="0.2">
      <c r="A120" s="5" t="s">
        <v>171</v>
      </c>
      <c r="B120" s="7">
        <v>-1361.9357616242974</v>
      </c>
    </row>
    <row r="121" spans="1:2" x14ac:dyDescent="0.2">
      <c r="A121" s="5" t="s">
        <v>226</v>
      </c>
      <c r="B121" s="7">
        <v>-1706.0862751378963</v>
      </c>
    </row>
    <row r="122" spans="1:2" x14ac:dyDescent="0.2">
      <c r="A122" s="5" t="s">
        <v>534</v>
      </c>
      <c r="B122" s="7">
        <v>-1882.2681305130463</v>
      </c>
    </row>
    <row r="123" spans="1:2" x14ac:dyDescent="0.2">
      <c r="A123" s="5" t="s">
        <v>236</v>
      </c>
      <c r="B123" s="7">
        <v>-2076.4365956942047</v>
      </c>
    </row>
    <row r="124" spans="1:2" x14ac:dyDescent="0.2">
      <c r="A124" s="5" t="s">
        <v>7</v>
      </c>
      <c r="B124" s="7">
        <v>-2136.7424614722645</v>
      </c>
    </row>
    <row r="125" spans="1:2" x14ac:dyDescent="0.2">
      <c r="A125" s="5" t="s">
        <v>10</v>
      </c>
      <c r="B125" s="7">
        <v>-2136.7424614722645</v>
      </c>
    </row>
    <row r="126" spans="1:2" x14ac:dyDescent="0.2">
      <c r="A126" s="5" t="s">
        <v>227</v>
      </c>
      <c r="B126" s="7">
        <v>-2811.4790179459587</v>
      </c>
    </row>
    <row r="127" spans="1:2" x14ac:dyDescent="0.2">
      <c r="A127" s="5" t="s">
        <v>394</v>
      </c>
      <c r="B127" s="7">
        <v>-2843.6926533766814</v>
      </c>
    </row>
    <row r="128" spans="1:2" x14ac:dyDescent="0.2">
      <c r="A128" s="5" t="s">
        <v>224</v>
      </c>
      <c r="B128" s="7">
        <v>-2949.2408127213675</v>
      </c>
    </row>
    <row r="129" spans="1:2" x14ac:dyDescent="0.2">
      <c r="A129" s="5" t="s">
        <v>124</v>
      </c>
      <c r="B129" s="7">
        <v>-3034.200454024116</v>
      </c>
    </row>
    <row r="130" spans="1:2" x14ac:dyDescent="0.2">
      <c r="A130" s="5" t="s">
        <v>174</v>
      </c>
      <c r="B130" s="7">
        <v>-3195.5048332984597</v>
      </c>
    </row>
    <row r="131" spans="1:2" x14ac:dyDescent="0.2">
      <c r="A131" s="5" t="s">
        <v>147</v>
      </c>
      <c r="B131" s="7">
        <v>-4353.6869191812129</v>
      </c>
    </row>
    <row r="132" spans="1:2" x14ac:dyDescent="0.2">
      <c r="A132" s="5" t="s">
        <v>168</v>
      </c>
      <c r="B132" s="7">
        <v>-7548.2019858018566</v>
      </c>
    </row>
    <row r="133" spans="1:2" x14ac:dyDescent="0.2">
      <c r="A133" s="5" t="s">
        <v>179</v>
      </c>
      <c r="B133" s="7">
        <v>-7548.2019858018566</v>
      </c>
    </row>
    <row r="134" spans="1:2" x14ac:dyDescent="0.2">
      <c r="A134" s="5" t="s">
        <v>194</v>
      </c>
      <c r="B134" s="7">
        <v>-7548.2019858018566</v>
      </c>
    </row>
    <row r="135" spans="1:2" x14ac:dyDescent="0.2">
      <c r="A135" s="5" t="s">
        <v>198</v>
      </c>
      <c r="B135" s="7">
        <v>-7548.2019858018566</v>
      </c>
    </row>
    <row r="136" spans="1:2" x14ac:dyDescent="0.2">
      <c r="A136" s="5" t="s">
        <v>138</v>
      </c>
      <c r="B136" s="7">
        <v>-7580.4156212325797</v>
      </c>
    </row>
    <row r="137" spans="1:2" x14ac:dyDescent="0.2">
      <c r="A137" s="5" t="s">
        <v>139</v>
      </c>
      <c r="B137" s="7">
        <v>-7580.4156212325797</v>
      </c>
    </row>
    <row r="138" spans="1:2" x14ac:dyDescent="0.2">
      <c r="A138" s="5" t="s">
        <v>60</v>
      </c>
      <c r="B138" s="7">
        <v>-7580.4156212325797</v>
      </c>
    </row>
    <row r="139" spans="1:2" x14ac:dyDescent="0.2">
      <c r="A139" s="5" t="s">
        <v>483</v>
      </c>
      <c r="B139" s="7">
        <v>-7580.4156212325797</v>
      </c>
    </row>
    <row r="140" spans="1:2" x14ac:dyDescent="0.2">
      <c r="A140" s="5" t="s">
        <v>73</v>
      </c>
      <c r="B140" s="7">
        <v>-7580.4156212325797</v>
      </c>
    </row>
    <row r="141" spans="1:2" x14ac:dyDescent="0.2">
      <c r="A141" s="5" t="s">
        <v>19</v>
      </c>
      <c r="B141" s="7">
        <v>-7580.4156212325797</v>
      </c>
    </row>
    <row r="142" spans="1:2" x14ac:dyDescent="0.2">
      <c r="A142" s="5" t="s">
        <v>131</v>
      </c>
      <c r="B142" s="7">
        <v>-7580.4156212325797</v>
      </c>
    </row>
    <row r="143" spans="1:2" x14ac:dyDescent="0.2">
      <c r="A143" s="5" t="s">
        <v>106</v>
      </c>
      <c r="B143" s="7">
        <v>-7580.4156212325797</v>
      </c>
    </row>
    <row r="144" spans="1:2" x14ac:dyDescent="0.2">
      <c r="A144" s="5" t="s">
        <v>129</v>
      </c>
      <c r="B144" s="7">
        <v>-7580.4156212325797</v>
      </c>
    </row>
    <row r="145" spans="1:2" x14ac:dyDescent="0.2">
      <c r="A145" s="5" t="s">
        <v>140</v>
      </c>
      <c r="B145" s="7">
        <v>-7580.4156212325797</v>
      </c>
    </row>
    <row r="146" spans="1:2" x14ac:dyDescent="0.2">
      <c r="A146" s="5" t="s">
        <v>128</v>
      </c>
      <c r="B146" s="7">
        <v>-7580.4156212325797</v>
      </c>
    </row>
    <row r="147" spans="1:2" x14ac:dyDescent="0.2">
      <c r="A147" s="5" t="s">
        <v>199</v>
      </c>
      <c r="B147" s="7">
        <v>-7580.4156212325797</v>
      </c>
    </row>
    <row r="148" spans="1:2" x14ac:dyDescent="0.2">
      <c r="A148" s="5" t="s">
        <v>163</v>
      </c>
      <c r="B148" s="7">
        <v>-7685.9637805772654</v>
      </c>
    </row>
    <row r="149" spans="1:2" x14ac:dyDescent="0.2">
      <c r="A149" s="5" t="s">
        <v>96</v>
      </c>
      <c r="B149" s="7">
        <v>-7685.9637805772654</v>
      </c>
    </row>
    <row r="150" spans="1:2" x14ac:dyDescent="0.2">
      <c r="A150" s="5" t="s">
        <v>144</v>
      </c>
      <c r="B150" s="7">
        <v>-7685.9637805772654</v>
      </c>
    </row>
    <row r="151" spans="1:2" x14ac:dyDescent="0.2">
      <c r="A151" s="5" t="s">
        <v>109</v>
      </c>
      <c r="B151" s="7">
        <v>-7685.9637805772654</v>
      </c>
    </row>
    <row r="152" spans="1:2" x14ac:dyDescent="0.2">
      <c r="A152" s="5" t="s">
        <v>146</v>
      </c>
      <c r="B152" s="7">
        <v>-7685.9637805772654</v>
      </c>
    </row>
    <row r="153" spans="1:2" x14ac:dyDescent="0.2">
      <c r="A153" s="5" t="s">
        <v>64</v>
      </c>
      <c r="B153" s="7">
        <v>-7685.9637805772654</v>
      </c>
    </row>
    <row r="154" spans="1:2" x14ac:dyDescent="0.2">
      <c r="A154" s="5" t="s">
        <v>148</v>
      </c>
      <c r="B154" s="7">
        <v>-7685.9637805772654</v>
      </c>
    </row>
    <row r="155" spans="1:2" x14ac:dyDescent="0.2">
      <c r="A155" s="5" t="s">
        <v>101</v>
      </c>
      <c r="B155" s="7">
        <v>-7685.9637805772654</v>
      </c>
    </row>
    <row r="156" spans="1:2" x14ac:dyDescent="0.2">
      <c r="A156" s="5" t="s">
        <v>154</v>
      </c>
      <c r="B156" s="7">
        <v>-7685.9637805772654</v>
      </c>
    </row>
    <row r="157" spans="1:2" x14ac:dyDescent="0.2">
      <c r="A157" s="5" t="s">
        <v>125</v>
      </c>
      <c r="B157" s="7">
        <v>-7685.9637805772654</v>
      </c>
    </row>
    <row r="158" spans="1:2" x14ac:dyDescent="0.2">
      <c r="A158" s="5" t="s">
        <v>130</v>
      </c>
      <c r="B158" s="7">
        <v>-7685.9637805772654</v>
      </c>
    </row>
    <row r="159" spans="1:2" x14ac:dyDescent="0.2">
      <c r="A159" s="5" t="s">
        <v>188</v>
      </c>
      <c r="B159" s="7">
        <v>-7685.9637805772654</v>
      </c>
    </row>
    <row r="160" spans="1:2" x14ac:dyDescent="0.2">
      <c r="A160" s="5" t="s">
        <v>189</v>
      </c>
      <c r="B160" s="7">
        <v>-7685.9637805772654</v>
      </c>
    </row>
    <row r="161" spans="1:2" x14ac:dyDescent="0.2">
      <c r="A161" s="5" t="s">
        <v>158</v>
      </c>
      <c r="B161" s="7">
        <v>0</v>
      </c>
    </row>
    <row r="162" spans="1:2" x14ac:dyDescent="0.2">
      <c r="A162" s="5" t="s">
        <v>71</v>
      </c>
      <c r="B162" s="7">
        <v>-7685.9637805772654</v>
      </c>
    </row>
    <row r="163" spans="1:2" x14ac:dyDescent="0.2">
      <c r="A163" s="5" t="s">
        <v>190</v>
      </c>
      <c r="B163" s="7">
        <v>-7685.9637805772654</v>
      </c>
    </row>
    <row r="164" spans="1:2" x14ac:dyDescent="0.2">
      <c r="A164" s="5" t="s">
        <v>192</v>
      </c>
      <c r="B164" s="7">
        <v>-7685.9637805772654</v>
      </c>
    </row>
    <row r="165" spans="1:2" x14ac:dyDescent="0.2">
      <c r="A165" s="5" t="s">
        <v>58</v>
      </c>
      <c r="B165" s="7">
        <v>-7685.9637805772654</v>
      </c>
    </row>
    <row r="166" spans="1:2" x14ac:dyDescent="0.2">
      <c r="A166" s="5" t="s">
        <v>63</v>
      </c>
      <c r="B166" s="7">
        <v>-7685.9637805772654</v>
      </c>
    </row>
    <row r="167" spans="1:2" x14ac:dyDescent="0.2">
      <c r="A167" s="5" t="s">
        <v>162</v>
      </c>
      <c r="B167" s="7">
        <v>-7685.9637805772654</v>
      </c>
    </row>
    <row r="168" spans="1:2" x14ac:dyDescent="0.2">
      <c r="A168" s="5" t="s">
        <v>169</v>
      </c>
      <c r="B168" s="7">
        <v>-7685.9637805772654</v>
      </c>
    </row>
    <row r="169" spans="1:2" x14ac:dyDescent="0.2">
      <c r="A169" s="5" t="s">
        <v>170</v>
      </c>
      <c r="B169" s="7">
        <v>-7685.9637805772654</v>
      </c>
    </row>
    <row r="170" spans="1:2" x14ac:dyDescent="0.2">
      <c r="A170" s="5" t="s">
        <v>173</v>
      </c>
      <c r="B170" s="7">
        <v>-7685.9637805772654</v>
      </c>
    </row>
    <row r="171" spans="1:2" x14ac:dyDescent="0.2">
      <c r="A171" s="5" t="s">
        <v>175</v>
      </c>
      <c r="B171" s="7">
        <v>-7685.9637805772654</v>
      </c>
    </row>
    <row r="172" spans="1:2" x14ac:dyDescent="0.2">
      <c r="A172" s="5" t="s">
        <v>176</v>
      </c>
      <c r="B172" s="7">
        <v>-7685.9637805772654</v>
      </c>
    </row>
    <row r="173" spans="1:2" x14ac:dyDescent="0.2">
      <c r="A173" s="5" t="s">
        <v>177</v>
      </c>
      <c r="B173" s="7">
        <v>-7685.9637805772654</v>
      </c>
    </row>
    <row r="174" spans="1:2" x14ac:dyDescent="0.2">
      <c r="A174" s="5" t="s">
        <v>178</v>
      </c>
      <c r="B174" s="7">
        <v>-7685.9637805772654</v>
      </c>
    </row>
    <row r="175" spans="1:2" x14ac:dyDescent="0.2">
      <c r="A175" s="5" t="s">
        <v>180</v>
      </c>
      <c r="B175" s="7">
        <v>-7685.9637805772654</v>
      </c>
    </row>
    <row r="176" spans="1:2" x14ac:dyDescent="0.2">
      <c r="A176" s="5" t="s">
        <v>183</v>
      </c>
      <c r="B176" s="7">
        <v>-7685.9637805772654</v>
      </c>
    </row>
    <row r="177" spans="1:2" x14ac:dyDescent="0.2">
      <c r="A177" s="5" t="s">
        <v>184</v>
      </c>
      <c r="B177" s="7">
        <v>-7685.9637805772654</v>
      </c>
    </row>
    <row r="178" spans="1:2" x14ac:dyDescent="0.2">
      <c r="A178" s="5" t="s">
        <v>185</v>
      </c>
      <c r="B178" s="7">
        <v>-7685.9637805772654</v>
      </c>
    </row>
    <row r="179" spans="1:2" x14ac:dyDescent="0.2">
      <c r="A179" s="5" t="s">
        <v>186</v>
      </c>
      <c r="B179" s="7">
        <v>-7685.9637805772654</v>
      </c>
    </row>
    <row r="180" spans="1:2" x14ac:dyDescent="0.2">
      <c r="A180" s="5" t="s">
        <v>191</v>
      </c>
      <c r="B180" s="7">
        <v>-7685.9637805772654</v>
      </c>
    </row>
    <row r="181" spans="1:2" x14ac:dyDescent="0.2">
      <c r="A181" s="5" t="s">
        <v>126</v>
      </c>
      <c r="B181" s="7">
        <v>-7685.9637805772654</v>
      </c>
    </row>
    <row r="182" spans="1:2" x14ac:dyDescent="0.2">
      <c r="A182" s="5" t="s">
        <v>196</v>
      </c>
      <c r="B182" s="7">
        <v>-7685.9637805772654</v>
      </c>
    </row>
    <row r="183" spans="1:2" x14ac:dyDescent="0.2">
      <c r="A183" s="5" t="s">
        <v>108</v>
      </c>
      <c r="B183" s="7">
        <v>-7685.9637805772654</v>
      </c>
    </row>
    <row r="184" spans="1:2" x14ac:dyDescent="0.2">
      <c r="A184" s="5" t="s">
        <v>197</v>
      </c>
      <c r="B184" s="7">
        <v>-7685.9637805772654</v>
      </c>
    </row>
    <row r="185" spans="1:2" x14ac:dyDescent="0.2">
      <c r="A185" s="27"/>
    </row>
  </sheetData>
  <sortState xmlns:xlrd2="http://schemas.microsoft.com/office/spreadsheetml/2017/richdata2" ref="A9:B184">
    <sortCondition descending="1" ref="B9:B184"/>
  </sortState>
  <pageMargins left="0.511811024" right="0.511811024" top="0.78740157499999996" bottom="0.78740157499999996" header="0.31496062000000002" footer="0.31496062000000002"/>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34E0E-3A2E-41F3-88A1-528B2D93CB91}">
  <dimension ref="A2:H303"/>
  <sheetViews>
    <sheetView workbookViewId="0">
      <selection activeCell="A6" sqref="A6"/>
    </sheetView>
  </sheetViews>
  <sheetFormatPr defaultRowHeight="12.75" x14ac:dyDescent="0.2"/>
  <cols>
    <col min="1" max="1" width="40.5703125" style="1" customWidth="1"/>
    <col min="2" max="2" width="30.7109375" style="1" customWidth="1"/>
    <col min="3" max="16384" width="9.140625" style="1"/>
  </cols>
  <sheetData>
    <row r="2" spans="1:8" ht="15" customHeight="1" x14ac:dyDescent="0.2">
      <c r="B2" s="2"/>
      <c r="C2" s="3"/>
      <c r="D2" s="3"/>
      <c r="H2" s="3"/>
    </row>
    <row r="3" spans="1:8" ht="15" customHeight="1" x14ac:dyDescent="0.2">
      <c r="B3" s="2" t="str">
        <f ca="1">Índice!A9</f>
        <v>MÊS DE COMPETÊNCIA: Maio de 2023</v>
      </c>
      <c r="C3" s="3"/>
      <c r="D3" s="3"/>
      <c r="H3" s="3"/>
    </row>
    <row r="5" spans="1:8" x14ac:dyDescent="0.2">
      <c r="A5" s="2" t="s">
        <v>694</v>
      </c>
    </row>
    <row r="6" spans="1:8" x14ac:dyDescent="0.2">
      <c r="A6" s="1" t="s">
        <v>611</v>
      </c>
    </row>
    <row r="8" spans="1:8" x14ac:dyDescent="0.2">
      <c r="A8" s="4" t="s">
        <v>1</v>
      </c>
      <c r="B8" s="6" t="s">
        <v>612</v>
      </c>
    </row>
    <row r="9" spans="1:8" x14ac:dyDescent="0.2">
      <c r="A9" s="10" t="s">
        <v>170</v>
      </c>
      <c r="B9" s="11">
        <v>739255.27</v>
      </c>
    </row>
    <row r="10" spans="1:8" x14ac:dyDescent="0.2">
      <c r="A10" s="5" t="s">
        <v>244</v>
      </c>
      <c r="B10" s="7">
        <v>0</v>
      </c>
    </row>
    <row r="11" spans="1:8" x14ac:dyDescent="0.2">
      <c r="A11" s="5" t="s">
        <v>387</v>
      </c>
      <c r="B11" s="7">
        <v>0</v>
      </c>
    </row>
    <row r="12" spans="1:8" x14ac:dyDescent="0.2">
      <c r="A12" s="5" t="s">
        <v>388</v>
      </c>
      <c r="B12" s="7">
        <v>0</v>
      </c>
    </row>
    <row r="13" spans="1:8" x14ac:dyDescent="0.2">
      <c r="A13" s="5" t="s">
        <v>613</v>
      </c>
      <c r="B13" s="7">
        <v>0</v>
      </c>
    </row>
    <row r="14" spans="1:8" x14ac:dyDescent="0.2">
      <c r="A14" s="5" t="s">
        <v>389</v>
      </c>
      <c r="B14" s="7">
        <v>0</v>
      </c>
    </row>
    <row r="15" spans="1:8" x14ac:dyDescent="0.2">
      <c r="A15" s="5" t="s">
        <v>177</v>
      </c>
      <c r="B15" s="7">
        <v>0</v>
      </c>
    </row>
    <row r="16" spans="1:8" x14ac:dyDescent="0.2">
      <c r="A16" s="5" t="s">
        <v>64</v>
      </c>
      <c r="B16" s="7">
        <v>0</v>
      </c>
    </row>
    <row r="17" spans="1:2" x14ac:dyDescent="0.2">
      <c r="A17" s="5" t="s">
        <v>614</v>
      </c>
      <c r="B17" s="7">
        <v>-24641.839999999967</v>
      </c>
    </row>
    <row r="18" spans="1:2" x14ac:dyDescent="0.2">
      <c r="A18" s="5" t="s">
        <v>269</v>
      </c>
      <c r="B18" s="7">
        <v>0</v>
      </c>
    </row>
    <row r="19" spans="1:2" x14ac:dyDescent="0.2">
      <c r="A19" s="5" t="s">
        <v>390</v>
      </c>
      <c r="B19" s="7">
        <v>0</v>
      </c>
    </row>
    <row r="20" spans="1:2" x14ac:dyDescent="0.2">
      <c r="A20" s="5" t="s">
        <v>270</v>
      </c>
      <c r="B20" s="7">
        <v>0</v>
      </c>
    </row>
    <row r="21" spans="1:2" x14ac:dyDescent="0.2">
      <c r="A21" s="5" t="s">
        <v>185</v>
      </c>
      <c r="B21" s="7">
        <v>0</v>
      </c>
    </row>
    <row r="22" spans="1:2" x14ac:dyDescent="0.2">
      <c r="A22" s="5" t="s">
        <v>157</v>
      </c>
      <c r="B22" s="7">
        <v>0</v>
      </c>
    </row>
    <row r="23" spans="1:2" x14ac:dyDescent="0.2">
      <c r="A23" s="5" t="s">
        <v>271</v>
      </c>
      <c r="B23" s="7">
        <v>0</v>
      </c>
    </row>
    <row r="24" spans="1:2" x14ac:dyDescent="0.2">
      <c r="A24" s="5" t="s">
        <v>391</v>
      </c>
      <c r="B24" s="7">
        <v>0</v>
      </c>
    </row>
    <row r="25" spans="1:2" x14ac:dyDescent="0.2">
      <c r="A25" s="5" t="s">
        <v>189</v>
      </c>
      <c r="B25" s="7">
        <v>0</v>
      </c>
    </row>
    <row r="26" spans="1:2" x14ac:dyDescent="0.2">
      <c r="A26" s="5" t="s">
        <v>3</v>
      </c>
      <c r="B26" s="7">
        <v>0</v>
      </c>
    </row>
    <row r="27" spans="1:2" x14ac:dyDescent="0.2">
      <c r="A27" s="5" t="s">
        <v>272</v>
      </c>
      <c r="B27" s="7">
        <v>0</v>
      </c>
    </row>
    <row r="28" spans="1:2" x14ac:dyDescent="0.2">
      <c r="A28" s="5" t="s">
        <v>71</v>
      </c>
      <c r="B28" s="7">
        <v>0</v>
      </c>
    </row>
    <row r="29" spans="1:2" x14ac:dyDescent="0.2">
      <c r="A29" s="5" t="s">
        <v>6</v>
      </c>
      <c r="B29" s="7">
        <v>0</v>
      </c>
    </row>
    <row r="30" spans="1:2" x14ac:dyDescent="0.2">
      <c r="A30" s="5" t="s">
        <v>192</v>
      </c>
      <c r="B30" s="7">
        <v>0</v>
      </c>
    </row>
    <row r="31" spans="1:2" x14ac:dyDescent="0.2">
      <c r="A31" s="5" t="s">
        <v>193</v>
      </c>
      <c r="B31" s="7">
        <v>0</v>
      </c>
    </row>
    <row r="32" spans="1:2" x14ac:dyDescent="0.2">
      <c r="A32" s="5" t="s">
        <v>494</v>
      </c>
      <c r="B32" s="7">
        <v>0</v>
      </c>
    </row>
    <row r="33" spans="1:2" x14ac:dyDescent="0.2">
      <c r="A33" s="5" t="s">
        <v>63</v>
      </c>
      <c r="B33" s="7">
        <v>0</v>
      </c>
    </row>
    <row r="34" spans="1:2" x14ac:dyDescent="0.2">
      <c r="A34" s="5" t="s">
        <v>392</v>
      </c>
      <c r="B34" s="7">
        <v>0</v>
      </c>
    </row>
    <row r="35" spans="1:2" x14ac:dyDescent="0.2">
      <c r="A35" s="5" t="s">
        <v>161</v>
      </c>
      <c r="B35" s="7">
        <v>0</v>
      </c>
    </row>
    <row r="36" spans="1:2" x14ac:dyDescent="0.2">
      <c r="A36" s="5" t="s">
        <v>273</v>
      </c>
      <c r="B36" s="7">
        <v>0</v>
      </c>
    </row>
    <row r="37" spans="1:2" x14ac:dyDescent="0.2">
      <c r="A37" s="5" t="s">
        <v>393</v>
      </c>
      <c r="B37" s="7">
        <v>0</v>
      </c>
    </row>
    <row r="38" spans="1:2" x14ac:dyDescent="0.2">
      <c r="A38" s="5" t="s">
        <v>239</v>
      </c>
      <c r="B38" s="7">
        <v>0</v>
      </c>
    </row>
    <row r="39" spans="1:2" x14ac:dyDescent="0.2">
      <c r="A39" s="5" t="s">
        <v>227</v>
      </c>
      <c r="B39" s="7">
        <v>0</v>
      </c>
    </row>
    <row r="40" spans="1:2" x14ac:dyDescent="0.2">
      <c r="A40" s="5" t="s">
        <v>245</v>
      </c>
      <c r="B40" s="7">
        <v>0</v>
      </c>
    </row>
    <row r="41" spans="1:2" x14ac:dyDescent="0.2">
      <c r="A41" s="5" t="s">
        <v>147</v>
      </c>
      <c r="B41" s="7">
        <v>0</v>
      </c>
    </row>
    <row r="42" spans="1:2" x14ac:dyDescent="0.2">
      <c r="A42" s="5" t="s">
        <v>224</v>
      </c>
      <c r="B42" s="7">
        <v>0</v>
      </c>
    </row>
    <row r="43" spans="1:2" x14ac:dyDescent="0.2">
      <c r="A43" s="5" t="s">
        <v>31</v>
      </c>
      <c r="B43" s="7">
        <v>0</v>
      </c>
    </row>
    <row r="44" spans="1:2" x14ac:dyDescent="0.2">
      <c r="A44" s="5" t="s">
        <v>394</v>
      </c>
      <c r="B44" s="7">
        <v>0</v>
      </c>
    </row>
    <row r="45" spans="1:2" x14ac:dyDescent="0.2">
      <c r="A45" s="5" t="s">
        <v>82</v>
      </c>
      <c r="B45" s="7">
        <v>-11816</v>
      </c>
    </row>
    <row r="46" spans="1:2" x14ac:dyDescent="0.2">
      <c r="A46" s="5" t="s">
        <v>395</v>
      </c>
      <c r="B46" s="7">
        <v>0</v>
      </c>
    </row>
    <row r="47" spans="1:2" x14ac:dyDescent="0.2">
      <c r="A47" s="5" t="s">
        <v>396</v>
      </c>
      <c r="B47" s="7">
        <v>0</v>
      </c>
    </row>
    <row r="48" spans="1:2" x14ac:dyDescent="0.2">
      <c r="A48" s="5" t="s">
        <v>397</v>
      </c>
      <c r="B48" s="7">
        <v>0</v>
      </c>
    </row>
    <row r="49" spans="1:2" x14ac:dyDescent="0.2">
      <c r="A49" s="5" t="s">
        <v>399</v>
      </c>
      <c r="B49" s="7">
        <v>0</v>
      </c>
    </row>
    <row r="50" spans="1:2" x14ac:dyDescent="0.2">
      <c r="A50" s="5" t="s">
        <v>400</v>
      </c>
      <c r="B50" s="7">
        <v>0</v>
      </c>
    </row>
    <row r="51" spans="1:2" x14ac:dyDescent="0.2">
      <c r="A51" s="5" t="s">
        <v>401</v>
      </c>
      <c r="B51" s="7">
        <v>0</v>
      </c>
    </row>
    <row r="52" spans="1:2" x14ac:dyDescent="0.2">
      <c r="A52" s="5" t="s">
        <v>402</v>
      </c>
      <c r="B52" s="7">
        <v>0</v>
      </c>
    </row>
    <row r="53" spans="1:2" x14ac:dyDescent="0.2">
      <c r="A53" s="5" t="s">
        <v>403</v>
      </c>
      <c r="B53" s="7">
        <v>0</v>
      </c>
    </row>
    <row r="54" spans="1:2" x14ac:dyDescent="0.2">
      <c r="A54" s="5" t="s">
        <v>168</v>
      </c>
      <c r="B54" s="7">
        <v>0</v>
      </c>
    </row>
    <row r="55" spans="1:2" x14ac:dyDescent="0.2">
      <c r="A55" s="5" t="s">
        <v>274</v>
      </c>
      <c r="B55" s="7">
        <v>0</v>
      </c>
    </row>
    <row r="56" spans="1:2" x14ac:dyDescent="0.2">
      <c r="A56" s="5" t="s">
        <v>238</v>
      </c>
      <c r="B56" s="7">
        <v>0</v>
      </c>
    </row>
    <row r="57" spans="1:2" x14ac:dyDescent="0.2">
      <c r="A57" s="5" t="s">
        <v>275</v>
      </c>
      <c r="B57" s="7">
        <v>0</v>
      </c>
    </row>
    <row r="58" spans="1:2" x14ac:dyDescent="0.2">
      <c r="A58" s="5" t="s">
        <v>404</v>
      </c>
      <c r="B58" s="7">
        <v>0</v>
      </c>
    </row>
    <row r="59" spans="1:2" x14ac:dyDescent="0.2">
      <c r="A59" s="5" t="s">
        <v>100</v>
      </c>
      <c r="B59" s="7">
        <v>-24641.839999999967</v>
      </c>
    </row>
    <row r="60" spans="1:2" x14ac:dyDescent="0.2">
      <c r="A60" s="5" t="s">
        <v>109</v>
      </c>
      <c r="B60" s="7">
        <v>0</v>
      </c>
    </row>
    <row r="61" spans="1:2" x14ac:dyDescent="0.2">
      <c r="A61" s="5" t="s">
        <v>276</v>
      </c>
      <c r="B61" s="7">
        <v>0</v>
      </c>
    </row>
    <row r="62" spans="1:2" x14ac:dyDescent="0.2">
      <c r="A62" s="5" t="s">
        <v>176</v>
      </c>
      <c r="B62" s="7">
        <v>0</v>
      </c>
    </row>
    <row r="63" spans="1:2" x14ac:dyDescent="0.2">
      <c r="A63" s="5" t="s">
        <v>405</v>
      </c>
      <c r="B63" s="7">
        <v>0</v>
      </c>
    </row>
    <row r="64" spans="1:2" x14ac:dyDescent="0.2">
      <c r="A64" s="5" t="s">
        <v>179</v>
      </c>
      <c r="B64" s="7">
        <v>0</v>
      </c>
    </row>
    <row r="65" spans="1:2" x14ac:dyDescent="0.2">
      <c r="A65" s="5" t="s">
        <v>148</v>
      </c>
      <c r="B65" s="7">
        <v>0</v>
      </c>
    </row>
    <row r="66" spans="1:2" x14ac:dyDescent="0.2">
      <c r="A66" s="5" t="s">
        <v>60</v>
      </c>
      <c r="B66" s="7">
        <v>0</v>
      </c>
    </row>
    <row r="67" spans="1:2" x14ac:dyDescent="0.2">
      <c r="A67" s="5" t="s">
        <v>277</v>
      </c>
      <c r="B67" s="7">
        <v>0</v>
      </c>
    </row>
    <row r="68" spans="1:2" x14ac:dyDescent="0.2">
      <c r="A68" s="5" t="s">
        <v>406</v>
      </c>
      <c r="B68" s="7">
        <v>0</v>
      </c>
    </row>
    <row r="69" spans="1:2" x14ac:dyDescent="0.2">
      <c r="A69" s="5" t="s">
        <v>241</v>
      </c>
      <c r="B69" s="7">
        <v>0</v>
      </c>
    </row>
    <row r="70" spans="1:2" x14ac:dyDescent="0.2">
      <c r="A70" s="5" t="s">
        <v>407</v>
      </c>
      <c r="B70" s="7">
        <v>0</v>
      </c>
    </row>
    <row r="71" spans="1:2" x14ac:dyDescent="0.2">
      <c r="A71" s="5" t="s">
        <v>408</v>
      </c>
      <c r="B71" s="7">
        <v>0</v>
      </c>
    </row>
    <row r="72" spans="1:2" x14ac:dyDescent="0.2">
      <c r="A72" s="5" t="s">
        <v>15</v>
      </c>
      <c r="B72" s="7">
        <v>0</v>
      </c>
    </row>
    <row r="73" spans="1:2" x14ac:dyDescent="0.2">
      <c r="A73" s="5" t="s">
        <v>615</v>
      </c>
      <c r="B73" s="7">
        <v>0</v>
      </c>
    </row>
    <row r="74" spans="1:2" x14ac:dyDescent="0.2">
      <c r="A74" s="5" t="s">
        <v>409</v>
      </c>
      <c r="B74" s="7">
        <v>0</v>
      </c>
    </row>
    <row r="75" spans="1:2" x14ac:dyDescent="0.2">
      <c r="A75" s="5" t="s">
        <v>278</v>
      </c>
      <c r="B75" s="7">
        <v>0</v>
      </c>
    </row>
    <row r="76" spans="1:2" x14ac:dyDescent="0.2">
      <c r="A76" s="5" t="s">
        <v>184</v>
      </c>
      <c r="B76" s="7">
        <v>0</v>
      </c>
    </row>
    <row r="77" spans="1:2" x14ac:dyDescent="0.2">
      <c r="A77" s="5" t="s">
        <v>105</v>
      </c>
      <c r="B77" s="7">
        <v>0</v>
      </c>
    </row>
    <row r="78" spans="1:2" x14ac:dyDescent="0.2">
      <c r="A78" s="5" t="s">
        <v>288</v>
      </c>
      <c r="B78" s="7">
        <v>0</v>
      </c>
    </row>
    <row r="79" spans="1:2" x14ac:dyDescent="0.2">
      <c r="A79" s="5" t="s">
        <v>380</v>
      </c>
      <c r="B79" s="7">
        <v>0</v>
      </c>
    </row>
    <row r="80" spans="1:2" x14ac:dyDescent="0.2">
      <c r="A80" s="5" t="s">
        <v>226</v>
      </c>
      <c r="B80" s="7">
        <v>0</v>
      </c>
    </row>
    <row r="81" spans="1:2" x14ac:dyDescent="0.2">
      <c r="A81" s="5" t="s">
        <v>279</v>
      </c>
      <c r="B81" s="7">
        <v>0</v>
      </c>
    </row>
    <row r="82" spans="1:2" x14ac:dyDescent="0.2">
      <c r="A82" s="5" t="s">
        <v>280</v>
      </c>
      <c r="B82" s="7">
        <v>0</v>
      </c>
    </row>
    <row r="83" spans="1:2" x14ac:dyDescent="0.2">
      <c r="A83" s="5" t="s">
        <v>130</v>
      </c>
      <c r="B83" s="7">
        <v>0</v>
      </c>
    </row>
    <row r="84" spans="1:2" x14ac:dyDescent="0.2">
      <c r="A84" s="5" t="s">
        <v>237</v>
      </c>
      <c r="B84" s="7">
        <v>0</v>
      </c>
    </row>
    <row r="85" spans="1:2" x14ac:dyDescent="0.2">
      <c r="A85" s="5" t="s">
        <v>281</v>
      </c>
      <c r="B85" s="7">
        <v>0</v>
      </c>
    </row>
    <row r="86" spans="1:2" x14ac:dyDescent="0.2">
      <c r="A86" s="5" t="s">
        <v>246</v>
      </c>
      <c r="B86" s="7">
        <v>0</v>
      </c>
    </row>
    <row r="87" spans="1:2" x14ac:dyDescent="0.2">
      <c r="A87" s="5" t="s">
        <v>76</v>
      </c>
      <c r="B87" s="7">
        <v>0</v>
      </c>
    </row>
    <row r="88" spans="1:2" x14ac:dyDescent="0.2">
      <c r="A88" s="5" t="s">
        <v>282</v>
      </c>
      <c r="B88" s="7">
        <v>0</v>
      </c>
    </row>
    <row r="89" spans="1:2" x14ac:dyDescent="0.2">
      <c r="A89" s="5" t="s">
        <v>283</v>
      </c>
      <c r="B89" s="7">
        <v>0</v>
      </c>
    </row>
    <row r="90" spans="1:2" x14ac:dyDescent="0.2">
      <c r="A90" s="5" t="s">
        <v>410</v>
      </c>
      <c r="B90" s="7">
        <v>-12825.839999999967</v>
      </c>
    </row>
    <row r="91" spans="1:2" x14ac:dyDescent="0.2">
      <c r="A91" s="5" t="s">
        <v>243</v>
      </c>
      <c r="B91" s="7">
        <v>0</v>
      </c>
    </row>
    <row r="92" spans="1:2" x14ac:dyDescent="0.2">
      <c r="A92" s="5" t="s">
        <v>5</v>
      </c>
      <c r="B92" s="7">
        <v>0</v>
      </c>
    </row>
    <row r="93" spans="1:2" x14ac:dyDescent="0.2">
      <c r="A93" s="5" t="s">
        <v>284</v>
      </c>
      <c r="B93" s="7">
        <v>0</v>
      </c>
    </row>
    <row r="94" spans="1:2" x14ac:dyDescent="0.2">
      <c r="A94" s="5" t="s">
        <v>106</v>
      </c>
      <c r="B94" s="7">
        <v>0</v>
      </c>
    </row>
    <row r="95" spans="1:2" x14ac:dyDescent="0.2">
      <c r="A95" s="5" t="s">
        <v>107</v>
      </c>
      <c r="B95" s="7">
        <v>0</v>
      </c>
    </row>
    <row r="96" spans="1:2" x14ac:dyDescent="0.2">
      <c r="A96" s="5" t="s">
        <v>126</v>
      </c>
      <c r="B96" s="7">
        <v>0</v>
      </c>
    </row>
    <row r="97" spans="1:2" x14ac:dyDescent="0.2">
      <c r="A97" s="5" t="s">
        <v>196</v>
      </c>
      <c r="B97" s="7">
        <v>0</v>
      </c>
    </row>
    <row r="98" spans="1:2" x14ac:dyDescent="0.2">
      <c r="A98" s="5" t="s">
        <v>242</v>
      </c>
      <c r="B98" s="7">
        <v>0</v>
      </c>
    </row>
    <row r="99" spans="1:2" x14ac:dyDescent="0.2">
      <c r="A99" s="5" t="s">
        <v>108</v>
      </c>
      <c r="B99" s="7">
        <v>0</v>
      </c>
    </row>
    <row r="100" spans="1:2" x14ac:dyDescent="0.2">
      <c r="A100" s="5" t="s">
        <v>79</v>
      </c>
      <c r="B100" s="7">
        <v>0</v>
      </c>
    </row>
    <row r="101" spans="1:2" x14ac:dyDescent="0.2">
      <c r="A101" s="5" t="s">
        <v>198</v>
      </c>
      <c r="B101" s="7">
        <v>0</v>
      </c>
    </row>
    <row r="102" spans="1:2" x14ac:dyDescent="0.2">
      <c r="A102" s="5" t="s">
        <v>235</v>
      </c>
      <c r="B102" s="7">
        <v>0</v>
      </c>
    </row>
    <row r="103" spans="1:2" x14ac:dyDescent="0.2">
      <c r="A103" s="5" t="s">
        <v>199</v>
      </c>
      <c r="B103" s="7">
        <v>0</v>
      </c>
    </row>
    <row r="104" spans="1:2" x14ac:dyDescent="0.2">
      <c r="A104" s="5" t="s">
        <v>411</v>
      </c>
      <c r="B104" s="7">
        <v>0</v>
      </c>
    </row>
    <row r="105" spans="1:2" x14ac:dyDescent="0.2">
      <c r="A105" s="5" t="s">
        <v>89</v>
      </c>
      <c r="B105" s="7">
        <v>-24641.839999999967</v>
      </c>
    </row>
    <row r="106" spans="1:2" x14ac:dyDescent="0.2">
      <c r="A106" s="5" t="s">
        <v>144</v>
      </c>
      <c r="B106" s="7">
        <v>0</v>
      </c>
    </row>
    <row r="107" spans="1:2" x14ac:dyDescent="0.2">
      <c r="A107" s="5" t="s">
        <v>87</v>
      </c>
      <c r="B107" s="7">
        <v>0</v>
      </c>
    </row>
    <row r="108" spans="1:2" x14ac:dyDescent="0.2">
      <c r="A108" s="5" t="s">
        <v>90</v>
      </c>
      <c r="B108" s="7">
        <v>-24641.839999999967</v>
      </c>
    </row>
    <row r="109" spans="1:2" x14ac:dyDescent="0.2">
      <c r="A109" s="5" t="s">
        <v>183</v>
      </c>
      <c r="B109" s="7">
        <v>0</v>
      </c>
    </row>
    <row r="110" spans="1:2" x14ac:dyDescent="0.2">
      <c r="A110" s="5" t="s">
        <v>483</v>
      </c>
      <c r="B110" s="7">
        <v>0</v>
      </c>
    </row>
    <row r="111" spans="1:2" x14ac:dyDescent="0.2">
      <c r="A111" s="5" t="s">
        <v>455</v>
      </c>
      <c r="B111" s="7">
        <v>0</v>
      </c>
    </row>
    <row r="112" spans="1:2" x14ac:dyDescent="0.2">
      <c r="A112" s="5" t="s">
        <v>240</v>
      </c>
      <c r="B112" s="7">
        <v>0</v>
      </c>
    </row>
    <row r="113" spans="1:2" x14ac:dyDescent="0.2">
      <c r="A113" s="5" t="s">
        <v>156</v>
      </c>
      <c r="B113" s="7">
        <v>0</v>
      </c>
    </row>
    <row r="114" spans="1:2" x14ac:dyDescent="0.2">
      <c r="A114" s="5" t="s">
        <v>412</v>
      </c>
      <c r="B114" s="7">
        <v>0</v>
      </c>
    </row>
    <row r="115" spans="1:2" x14ac:dyDescent="0.2">
      <c r="A115" s="5" t="s">
        <v>378</v>
      </c>
      <c r="B115" s="7">
        <v>0</v>
      </c>
    </row>
    <row r="116" spans="1:2" x14ac:dyDescent="0.2">
      <c r="A116" s="5" t="s">
        <v>230</v>
      </c>
      <c r="B116" s="7">
        <v>0</v>
      </c>
    </row>
    <row r="117" spans="1:2" x14ac:dyDescent="0.2">
      <c r="A117" s="5" t="s">
        <v>103</v>
      </c>
      <c r="B117" s="7">
        <v>0</v>
      </c>
    </row>
    <row r="118" spans="1:2" x14ac:dyDescent="0.2">
      <c r="A118" s="5" t="s">
        <v>78</v>
      </c>
      <c r="B118" s="7">
        <v>-24641.839999999967</v>
      </c>
    </row>
    <row r="119" spans="1:2" x14ac:dyDescent="0.2">
      <c r="A119" s="5" t="s">
        <v>475</v>
      </c>
      <c r="B119" s="7">
        <v>0</v>
      </c>
    </row>
    <row r="120" spans="1:2" x14ac:dyDescent="0.2">
      <c r="A120" s="5" t="s">
        <v>51</v>
      </c>
      <c r="B120" s="7">
        <v>0</v>
      </c>
    </row>
    <row r="121" spans="1:2" x14ac:dyDescent="0.2">
      <c r="A121" s="5" t="s">
        <v>53</v>
      </c>
      <c r="B121" s="7">
        <v>0</v>
      </c>
    </row>
    <row r="122" spans="1:2" x14ac:dyDescent="0.2">
      <c r="A122" s="5" t="s">
        <v>125</v>
      </c>
      <c r="B122" s="7">
        <v>0</v>
      </c>
    </row>
    <row r="123" spans="1:2" x14ac:dyDescent="0.2">
      <c r="A123" s="5" t="s">
        <v>616</v>
      </c>
      <c r="B123" s="7">
        <v>0</v>
      </c>
    </row>
    <row r="124" spans="1:2" x14ac:dyDescent="0.2">
      <c r="A124" s="5" t="s">
        <v>495</v>
      </c>
      <c r="B124" s="7">
        <v>0</v>
      </c>
    </row>
    <row r="125" spans="1:2" x14ac:dyDescent="0.2">
      <c r="A125" s="5" t="s">
        <v>617</v>
      </c>
      <c r="B125" s="7">
        <v>0</v>
      </c>
    </row>
    <row r="126" spans="1:2" x14ac:dyDescent="0.2">
      <c r="A126" s="5" t="s">
        <v>379</v>
      </c>
      <c r="B126" s="7">
        <v>0</v>
      </c>
    </row>
    <row r="127" spans="1:2" x14ac:dyDescent="0.2">
      <c r="A127" s="5" t="s">
        <v>58</v>
      </c>
      <c r="B127" s="7">
        <v>0</v>
      </c>
    </row>
    <row r="128" spans="1:2" x14ac:dyDescent="0.2">
      <c r="A128" s="5" t="s">
        <v>18</v>
      </c>
      <c r="B128" s="7">
        <v>0</v>
      </c>
    </row>
    <row r="129" spans="1:2" x14ac:dyDescent="0.2">
      <c r="A129" s="5" t="s">
        <v>618</v>
      </c>
      <c r="B129" s="7">
        <v>0</v>
      </c>
    </row>
    <row r="130" spans="1:2" x14ac:dyDescent="0.2">
      <c r="A130" s="5" t="s">
        <v>66</v>
      </c>
      <c r="B130" s="7">
        <v>0</v>
      </c>
    </row>
    <row r="131" spans="1:2" x14ac:dyDescent="0.2">
      <c r="A131" s="5" t="s">
        <v>92</v>
      </c>
      <c r="B131" s="7">
        <v>-24641.839999999967</v>
      </c>
    </row>
    <row r="132" spans="1:2" x14ac:dyDescent="0.2">
      <c r="A132" s="5" t="s">
        <v>467</v>
      </c>
      <c r="B132" s="7">
        <v>0</v>
      </c>
    </row>
    <row r="133" spans="1:2" x14ac:dyDescent="0.2">
      <c r="A133" s="5" t="s">
        <v>414</v>
      </c>
      <c r="B133" s="7">
        <v>0</v>
      </c>
    </row>
    <row r="134" spans="1:2" x14ac:dyDescent="0.2">
      <c r="A134" s="5" t="s">
        <v>233</v>
      </c>
      <c r="B134" s="7">
        <v>0</v>
      </c>
    </row>
    <row r="135" spans="1:2" x14ac:dyDescent="0.2">
      <c r="A135" s="5" t="s">
        <v>234</v>
      </c>
      <c r="B135" s="7">
        <v>0</v>
      </c>
    </row>
    <row r="136" spans="1:2" x14ac:dyDescent="0.2">
      <c r="A136" s="5" t="s">
        <v>228</v>
      </c>
      <c r="B136" s="7">
        <v>0</v>
      </c>
    </row>
    <row r="137" spans="1:2" x14ac:dyDescent="0.2">
      <c r="A137" s="5" t="s">
        <v>415</v>
      </c>
      <c r="B137" s="7">
        <v>0</v>
      </c>
    </row>
    <row r="138" spans="1:2" x14ac:dyDescent="0.2">
      <c r="A138" s="5" t="s">
        <v>194</v>
      </c>
      <c r="B138" s="7">
        <v>0</v>
      </c>
    </row>
    <row r="139" spans="1:2" x14ac:dyDescent="0.2">
      <c r="A139" s="5" t="s">
        <v>416</v>
      </c>
      <c r="B139" s="7">
        <v>0</v>
      </c>
    </row>
    <row r="140" spans="1:2" x14ac:dyDescent="0.2">
      <c r="A140" s="5" t="s">
        <v>229</v>
      </c>
      <c r="B140" s="7">
        <v>0</v>
      </c>
    </row>
    <row r="141" spans="1:2" x14ac:dyDescent="0.2">
      <c r="A141" s="5" t="s">
        <v>417</v>
      </c>
      <c r="B141" s="7">
        <v>0</v>
      </c>
    </row>
    <row r="142" spans="1:2" x14ac:dyDescent="0.2">
      <c r="A142" s="5" t="s">
        <v>14</v>
      </c>
      <c r="B142" s="7">
        <v>0</v>
      </c>
    </row>
    <row r="143" spans="1:2" x14ac:dyDescent="0.2">
      <c r="A143" s="5" t="s">
        <v>418</v>
      </c>
      <c r="B143" s="7">
        <v>0</v>
      </c>
    </row>
    <row r="144" spans="1:2" x14ac:dyDescent="0.2">
      <c r="A144" s="5" t="s">
        <v>453</v>
      </c>
      <c r="B144" s="7">
        <v>0</v>
      </c>
    </row>
    <row r="145" spans="1:2" x14ac:dyDescent="0.2">
      <c r="A145" s="5" t="s">
        <v>93</v>
      </c>
      <c r="B145" s="7">
        <v>0</v>
      </c>
    </row>
    <row r="146" spans="1:2" x14ac:dyDescent="0.2">
      <c r="A146" s="5" t="s">
        <v>49</v>
      </c>
      <c r="B146" s="7">
        <v>0</v>
      </c>
    </row>
    <row r="147" spans="1:2" x14ac:dyDescent="0.2">
      <c r="A147" s="5" t="s">
        <v>496</v>
      </c>
      <c r="B147" s="7">
        <v>0</v>
      </c>
    </row>
    <row r="148" spans="1:2" x14ac:dyDescent="0.2">
      <c r="A148" s="5" t="s">
        <v>419</v>
      </c>
      <c r="B148" s="7">
        <v>0</v>
      </c>
    </row>
    <row r="149" spans="1:2" x14ac:dyDescent="0.2">
      <c r="A149" s="5" t="s">
        <v>420</v>
      </c>
      <c r="B149" s="7">
        <v>0</v>
      </c>
    </row>
    <row r="150" spans="1:2" x14ac:dyDescent="0.2">
      <c r="A150" s="5" t="s">
        <v>619</v>
      </c>
      <c r="B150" s="7">
        <v>0</v>
      </c>
    </row>
    <row r="151" spans="1:2" x14ac:dyDescent="0.2">
      <c r="A151" s="5" t="s">
        <v>80</v>
      </c>
      <c r="B151" s="7">
        <v>-24641.839999999967</v>
      </c>
    </row>
    <row r="152" spans="1:2" x14ac:dyDescent="0.2">
      <c r="A152" s="5" t="s">
        <v>450</v>
      </c>
      <c r="B152" s="7">
        <v>0</v>
      </c>
    </row>
    <row r="153" spans="1:2" x14ac:dyDescent="0.2">
      <c r="A153" s="5" t="s">
        <v>289</v>
      </c>
      <c r="B153" s="7">
        <v>0</v>
      </c>
    </row>
    <row r="154" spans="1:2" x14ac:dyDescent="0.2">
      <c r="A154" s="5" t="s">
        <v>421</v>
      </c>
      <c r="B154" s="7">
        <v>0</v>
      </c>
    </row>
    <row r="155" spans="1:2" x14ac:dyDescent="0.2">
      <c r="A155" s="5" t="s">
        <v>381</v>
      </c>
      <c r="B155" s="7">
        <v>-24641.839999999967</v>
      </c>
    </row>
    <row r="156" spans="1:2" x14ac:dyDescent="0.2">
      <c r="A156" s="5" t="s">
        <v>462</v>
      </c>
      <c r="B156" s="7">
        <v>0</v>
      </c>
    </row>
    <row r="157" spans="1:2" x14ac:dyDescent="0.2">
      <c r="A157" s="5" t="s">
        <v>422</v>
      </c>
      <c r="B157" s="7">
        <v>0</v>
      </c>
    </row>
    <row r="158" spans="1:2" x14ac:dyDescent="0.2">
      <c r="A158" s="5" t="s">
        <v>77</v>
      </c>
      <c r="B158" s="7">
        <v>0</v>
      </c>
    </row>
    <row r="159" spans="1:2" x14ac:dyDescent="0.2">
      <c r="A159" s="5" t="s">
        <v>423</v>
      </c>
      <c r="B159" s="7">
        <v>0</v>
      </c>
    </row>
    <row r="160" spans="1:2" x14ac:dyDescent="0.2">
      <c r="A160" s="5" t="s">
        <v>143</v>
      </c>
      <c r="B160" s="7">
        <v>0</v>
      </c>
    </row>
    <row r="161" spans="1:2" x14ac:dyDescent="0.2">
      <c r="A161" s="5" t="s">
        <v>172</v>
      </c>
      <c r="B161" s="7">
        <v>0</v>
      </c>
    </row>
    <row r="162" spans="1:2" x14ac:dyDescent="0.2">
      <c r="A162" s="5" t="s">
        <v>174</v>
      </c>
      <c r="B162" s="7">
        <v>0</v>
      </c>
    </row>
    <row r="163" spans="1:2" x14ac:dyDescent="0.2">
      <c r="A163" s="5" t="s">
        <v>231</v>
      </c>
      <c r="B163" s="7">
        <v>0</v>
      </c>
    </row>
    <row r="164" spans="1:2" x14ac:dyDescent="0.2">
      <c r="A164" s="5" t="s">
        <v>232</v>
      </c>
      <c r="B164" s="7">
        <v>0</v>
      </c>
    </row>
    <row r="165" spans="1:2" x14ac:dyDescent="0.2">
      <c r="A165" s="5" t="s">
        <v>7</v>
      </c>
      <c r="B165" s="7">
        <v>0</v>
      </c>
    </row>
    <row r="166" spans="1:2" x14ac:dyDescent="0.2">
      <c r="A166" s="5" t="s">
        <v>11</v>
      </c>
      <c r="B166" s="7">
        <v>0</v>
      </c>
    </row>
    <row r="167" spans="1:2" x14ac:dyDescent="0.2">
      <c r="A167" s="5" t="s">
        <v>16</v>
      </c>
      <c r="B167" s="7">
        <v>0</v>
      </c>
    </row>
    <row r="168" spans="1:2" x14ac:dyDescent="0.2">
      <c r="A168" s="5" t="s">
        <v>195</v>
      </c>
      <c r="B168" s="7">
        <v>0</v>
      </c>
    </row>
    <row r="169" spans="1:2" x14ac:dyDescent="0.2">
      <c r="A169" s="5" t="s">
        <v>56</v>
      </c>
      <c r="B169" s="7">
        <v>0</v>
      </c>
    </row>
    <row r="170" spans="1:2" x14ac:dyDescent="0.2">
      <c r="A170" s="5" t="s">
        <v>119</v>
      </c>
      <c r="B170" s="7">
        <v>0</v>
      </c>
    </row>
    <row r="171" spans="1:2" x14ac:dyDescent="0.2">
      <c r="A171" s="5" t="s">
        <v>70</v>
      </c>
      <c r="B171" s="7">
        <v>-24641.839999999967</v>
      </c>
    </row>
    <row r="172" spans="1:2" x14ac:dyDescent="0.2">
      <c r="A172" s="5" t="s">
        <v>55</v>
      </c>
      <c r="B172" s="7">
        <v>0</v>
      </c>
    </row>
    <row r="173" spans="1:2" x14ac:dyDescent="0.2">
      <c r="A173" s="5" t="s">
        <v>122</v>
      </c>
      <c r="B173" s="7">
        <v>0</v>
      </c>
    </row>
    <row r="174" spans="1:2" x14ac:dyDescent="0.2">
      <c r="A174" s="5" t="s">
        <v>61</v>
      </c>
      <c r="B174" s="7">
        <v>-24641.839999999967</v>
      </c>
    </row>
    <row r="175" spans="1:2" x14ac:dyDescent="0.2">
      <c r="A175" s="5" t="s">
        <v>52</v>
      </c>
      <c r="B175" s="7">
        <v>0</v>
      </c>
    </row>
    <row r="176" spans="1:2" x14ac:dyDescent="0.2">
      <c r="A176" s="5" t="s">
        <v>214</v>
      </c>
      <c r="B176" s="7">
        <v>0</v>
      </c>
    </row>
    <row r="177" spans="1:2" x14ac:dyDescent="0.2">
      <c r="A177" s="5" t="s">
        <v>424</v>
      </c>
      <c r="B177" s="7">
        <v>0</v>
      </c>
    </row>
    <row r="178" spans="1:2" x14ac:dyDescent="0.2">
      <c r="A178" s="5" t="s">
        <v>138</v>
      </c>
      <c r="B178" s="7">
        <v>0</v>
      </c>
    </row>
    <row r="179" spans="1:2" x14ac:dyDescent="0.2">
      <c r="A179" s="5" t="s">
        <v>209</v>
      </c>
      <c r="B179" s="7">
        <v>0</v>
      </c>
    </row>
    <row r="180" spans="1:2" x14ac:dyDescent="0.2">
      <c r="A180" s="5" t="s">
        <v>97</v>
      </c>
      <c r="B180" s="7">
        <v>0</v>
      </c>
    </row>
    <row r="181" spans="1:2" x14ac:dyDescent="0.2">
      <c r="A181" s="5" t="s">
        <v>426</v>
      </c>
      <c r="B181" s="7">
        <v>0</v>
      </c>
    </row>
    <row r="182" spans="1:2" x14ac:dyDescent="0.2">
      <c r="A182" s="5" t="s">
        <v>74</v>
      </c>
      <c r="B182" s="7">
        <v>-24641.839999999967</v>
      </c>
    </row>
    <row r="183" spans="1:2" x14ac:dyDescent="0.2">
      <c r="A183" s="5" t="s">
        <v>427</v>
      </c>
      <c r="B183" s="7">
        <v>0</v>
      </c>
    </row>
    <row r="184" spans="1:2" x14ac:dyDescent="0.2">
      <c r="A184" s="5" t="s">
        <v>75</v>
      </c>
      <c r="B184" s="7">
        <v>0</v>
      </c>
    </row>
    <row r="185" spans="1:2" x14ac:dyDescent="0.2">
      <c r="A185" s="5" t="s">
        <v>428</v>
      </c>
      <c r="B185" s="7">
        <v>0</v>
      </c>
    </row>
    <row r="186" spans="1:2" x14ac:dyDescent="0.2">
      <c r="A186" s="5" t="s">
        <v>127</v>
      </c>
      <c r="B186" s="7">
        <v>0</v>
      </c>
    </row>
    <row r="187" spans="1:2" x14ac:dyDescent="0.2">
      <c r="A187" s="5" t="s">
        <v>121</v>
      </c>
      <c r="B187" s="7">
        <v>0</v>
      </c>
    </row>
    <row r="188" spans="1:2" x14ac:dyDescent="0.2">
      <c r="A188" s="5" t="s">
        <v>86</v>
      </c>
      <c r="B188" s="7">
        <v>0</v>
      </c>
    </row>
    <row r="189" spans="1:2" x14ac:dyDescent="0.2">
      <c r="A189" s="5" t="s">
        <v>137</v>
      </c>
      <c r="B189" s="7">
        <v>-24641.839999999967</v>
      </c>
    </row>
    <row r="190" spans="1:2" x14ac:dyDescent="0.2">
      <c r="A190" s="5" t="s">
        <v>135</v>
      </c>
      <c r="B190" s="7">
        <v>0</v>
      </c>
    </row>
    <row r="191" spans="1:2" x14ac:dyDescent="0.2">
      <c r="A191" s="5" t="s">
        <v>112</v>
      </c>
      <c r="B191" s="7">
        <v>0</v>
      </c>
    </row>
    <row r="192" spans="1:2" x14ac:dyDescent="0.2">
      <c r="A192" s="5" t="s">
        <v>50</v>
      </c>
      <c r="B192" s="7">
        <v>0</v>
      </c>
    </row>
    <row r="193" spans="1:2" x14ac:dyDescent="0.2">
      <c r="A193" s="5" t="s">
        <v>429</v>
      </c>
      <c r="B193" s="7">
        <v>0</v>
      </c>
    </row>
    <row r="194" spans="1:2" x14ac:dyDescent="0.2">
      <c r="A194" s="5" t="s">
        <v>430</v>
      </c>
      <c r="B194" s="7">
        <v>0</v>
      </c>
    </row>
    <row r="195" spans="1:2" x14ac:dyDescent="0.2">
      <c r="A195" s="5" t="s">
        <v>69</v>
      </c>
      <c r="B195" s="7">
        <v>-24641.839999999967</v>
      </c>
    </row>
    <row r="196" spans="1:2" x14ac:dyDescent="0.2">
      <c r="A196" s="5" t="s">
        <v>382</v>
      </c>
      <c r="B196" s="7">
        <v>-24641.839999999967</v>
      </c>
    </row>
    <row r="197" spans="1:2" x14ac:dyDescent="0.2">
      <c r="A197" s="5" t="s">
        <v>102</v>
      </c>
      <c r="B197" s="7">
        <v>0</v>
      </c>
    </row>
    <row r="198" spans="1:2" x14ac:dyDescent="0.2">
      <c r="A198" s="5" t="s">
        <v>85</v>
      </c>
      <c r="B198" s="7">
        <v>-24641.839999999967</v>
      </c>
    </row>
    <row r="199" spans="1:2" x14ac:dyDescent="0.2">
      <c r="A199" s="5" t="s">
        <v>59</v>
      </c>
      <c r="B199" s="7">
        <v>-24641.839999999967</v>
      </c>
    </row>
    <row r="200" spans="1:2" x14ac:dyDescent="0.2">
      <c r="A200" s="5" t="s">
        <v>431</v>
      </c>
      <c r="B200" s="7">
        <v>0</v>
      </c>
    </row>
    <row r="201" spans="1:2" x14ac:dyDescent="0.2">
      <c r="A201" s="5" t="s">
        <v>131</v>
      </c>
      <c r="B201" s="7">
        <v>0</v>
      </c>
    </row>
    <row r="202" spans="1:2" x14ac:dyDescent="0.2">
      <c r="A202" s="5" t="s">
        <v>432</v>
      </c>
      <c r="B202" s="7">
        <v>0</v>
      </c>
    </row>
    <row r="203" spans="1:2" x14ac:dyDescent="0.2">
      <c r="A203" s="5" t="s">
        <v>2</v>
      </c>
      <c r="B203" s="7">
        <v>0</v>
      </c>
    </row>
    <row r="204" spans="1:2" x14ac:dyDescent="0.2">
      <c r="A204" s="5" t="s">
        <v>433</v>
      </c>
      <c r="B204" s="7">
        <v>0</v>
      </c>
    </row>
    <row r="205" spans="1:2" x14ac:dyDescent="0.2">
      <c r="A205" s="5" t="s">
        <v>434</v>
      </c>
      <c r="B205" s="7">
        <v>0</v>
      </c>
    </row>
    <row r="206" spans="1:2" x14ac:dyDescent="0.2">
      <c r="A206" s="5" t="s">
        <v>95</v>
      </c>
      <c r="B206" s="7">
        <v>-24641.839999999967</v>
      </c>
    </row>
    <row r="207" spans="1:2" x14ac:dyDescent="0.2">
      <c r="A207" s="5" t="s">
        <v>166</v>
      </c>
      <c r="B207" s="7">
        <v>0</v>
      </c>
    </row>
    <row r="208" spans="1:2" x14ac:dyDescent="0.2">
      <c r="A208" s="5" t="s">
        <v>167</v>
      </c>
      <c r="B208" s="7">
        <v>0</v>
      </c>
    </row>
    <row r="209" spans="1:2" x14ac:dyDescent="0.2">
      <c r="A209" s="5" t="s">
        <v>163</v>
      </c>
      <c r="B209" s="7">
        <v>0</v>
      </c>
    </row>
    <row r="210" spans="1:2" x14ac:dyDescent="0.2">
      <c r="A210" s="5" t="s">
        <v>169</v>
      </c>
      <c r="B210" s="7">
        <v>0</v>
      </c>
    </row>
    <row r="211" spans="1:2" x14ac:dyDescent="0.2">
      <c r="A211" s="5" t="s">
        <v>464</v>
      </c>
      <c r="B211" s="7">
        <v>0</v>
      </c>
    </row>
    <row r="212" spans="1:2" x14ac:dyDescent="0.2">
      <c r="A212" s="5" t="s">
        <v>175</v>
      </c>
      <c r="B212" s="7">
        <v>0</v>
      </c>
    </row>
    <row r="213" spans="1:2" x14ac:dyDescent="0.2">
      <c r="A213" s="5" t="s">
        <v>180</v>
      </c>
      <c r="B213" s="7">
        <v>0</v>
      </c>
    </row>
    <row r="214" spans="1:2" x14ac:dyDescent="0.2">
      <c r="A214" s="5" t="s">
        <v>62</v>
      </c>
      <c r="B214" s="7">
        <v>0</v>
      </c>
    </row>
    <row r="215" spans="1:2" x14ac:dyDescent="0.2">
      <c r="A215" s="5" t="s">
        <v>151</v>
      </c>
      <c r="B215" s="7">
        <v>0</v>
      </c>
    </row>
    <row r="216" spans="1:2" x14ac:dyDescent="0.2">
      <c r="A216" s="5" t="s">
        <v>181</v>
      </c>
      <c r="B216" s="7">
        <v>0</v>
      </c>
    </row>
    <row r="217" spans="1:2" x14ac:dyDescent="0.2">
      <c r="A217" s="5" t="s">
        <v>182</v>
      </c>
      <c r="B217" s="7">
        <v>0</v>
      </c>
    </row>
    <row r="218" spans="1:2" x14ac:dyDescent="0.2">
      <c r="A218" s="5" t="s">
        <v>101</v>
      </c>
      <c r="B218" s="7">
        <v>0</v>
      </c>
    </row>
    <row r="219" spans="1:2" x14ac:dyDescent="0.2">
      <c r="A219" s="5" t="s">
        <v>152</v>
      </c>
      <c r="B219" s="7">
        <v>0</v>
      </c>
    </row>
    <row r="220" spans="1:2" x14ac:dyDescent="0.2">
      <c r="A220" s="5" t="s">
        <v>435</v>
      </c>
      <c r="B220" s="7">
        <v>0</v>
      </c>
    </row>
    <row r="221" spans="1:2" x14ac:dyDescent="0.2">
      <c r="A221" s="5" t="s">
        <v>436</v>
      </c>
      <c r="B221" s="7">
        <v>0</v>
      </c>
    </row>
    <row r="222" spans="1:2" x14ac:dyDescent="0.2">
      <c r="A222" s="5" t="s">
        <v>68</v>
      </c>
      <c r="B222" s="7">
        <v>0</v>
      </c>
    </row>
    <row r="223" spans="1:2" x14ac:dyDescent="0.2">
      <c r="A223" s="5" t="s">
        <v>91</v>
      </c>
      <c r="B223" s="7">
        <v>0</v>
      </c>
    </row>
    <row r="224" spans="1:2" x14ac:dyDescent="0.2">
      <c r="A224" s="5" t="s">
        <v>187</v>
      </c>
      <c r="B224" s="7">
        <v>0</v>
      </c>
    </row>
    <row r="225" spans="1:2" x14ac:dyDescent="0.2">
      <c r="A225" s="5" t="s">
        <v>10</v>
      </c>
      <c r="B225" s="7">
        <v>0</v>
      </c>
    </row>
    <row r="226" spans="1:2" x14ac:dyDescent="0.2">
      <c r="A226" s="5" t="s">
        <v>285</v>
      </c>
      <c r="B226" s="7">
        <v>0</v>
      </c>
    </row>
    <row r="227" spans="1:2" x14ac:dyDescent="0.2">
      <c r="A227" s="5" t="s">
        <v>158</v>
      </c>
      <c r="B227" s="7">
        <v>0</v>
      </c>
    </row>
    <row r="228" spans="1:2" x14ac:dyDescent="0.2">
      <c r="A228" s="5" t="s">
        <v>190</v>
      </c>
      <c r="B228" s="7">
        <v>0</v>
      </c>
    </row>
    <row r="229" spans="1:2" x14ac:dyDescent="0.2">
      <c r="A229" s="5" t="s">
        <v>162</v>
      </c>
      <c r="B229" s="7">
        <v>0</v>
      </c>
    </row>
    <row r="230" spans="1:2" x14ac:dyDescent="0.2">
      <c r="A230" s="5" t="s">
        <v>201</v>
      </c>
      <c r="B230" s="7">
        <v>0</v>
      </c>
    </row>
    <row r="231" spans="1:2" x14ac:dyDescent="0.2">
      <c r="A231" s="5" t="s">
        <v>223</v>
      </c>
      <c r="B231" s="7">
        <v>0</v>
      </c>
    </row>
    <row r="232" spans="1:2" x14ac:dyDescent="0.2">
      <c r="A232" s="5" t="s">
        <v>215</v>
      </c>
      <c r="B232" s="7">
        <v>0</v>
      </c>
    </row>
    <row r="233" spans="1:2" x14ac:dyDescent="0.2">
      <c r="A233" s="5" t="s">
        <v>217</v>
      </c>
      <c r="B233" s="7">
        <v>0</v>
      </c>
    </row>
    <row r="234" spans="1:2" x14ac:dyDescent="0.2">
      <c r="A234" s="5" t="s">
        <v>124</v>
      </c>
      <c r="B234" s="7">
        <v>0</v>
      </c>
    </row>
    <row r="235" spans="1:2" x14ac:dyDescent="0.2">
      <c r="A235" s="5" t="s">
        <v>437</v>
      </c>
      <c r="B235" s="7">
        <v>0</v>
      </c>
    </row>
    <row r="236" spans="1:2" x14ac:dyDescent="0.2">
      <c r="A236" s="5" t="s">
        <v>218</v>
      </c>
      <c r="B236" s="7">
        <v>0</v>
      </c>
    </row>
    <row r="237" spans="1:2" x14ac:dyDescent="0.2">
      <c r="A237" s="5" t="s">
        <v>363</v>
      </c>
      <c r="B237" s="7">
        <v>0</v>
      </c>
    </row>
    <row r="238" spans="1:2" x14ac:dyDescent="0.2">
      <c r="A238" s="5" t="s">
        <v>438</v>
      </c>
      <c r="B238" s="7">
        <v>0</v>
      </c>
    </row>
    <row r="239" spans="1:2" x14ac:dyDescent="0.2">
      <c r="A239" s="5" t="s">
        <v>128</v>
      </c>
      <c r="B239" s="7">
        <v>0</v>
      </c>
    </row>
    <row r="240" spans="1:2" x14ac:dyDescent="0.2">
      <c r="A240" s="5" t="s">
        <v>620</v>
      </c>
      <c r="B240" s="7">
        <v>0</v>
      </c>
    </row>
    <row r="241" spans="1:2" x14ac:dyDescent="0.2">
      <c r="A241" s="5" t="s">
        <v>116</v>
      </c>
      <c r="B241" s="7">
        <v>0</v>
      </c>
    </row>
    <row r="242" spans="1:2" x14ac:dyDescent="0.2">
      <c r="A242" s="5" t="s">
        <v>129</v>
      </c>
      <c r="B242" s="7">
        <v>0</v>
      </c>
    </row>
    <row r="243" spans="1:2" x14ac:dyDescent="0.2">
      <c r="A243" s="5" t="s">
        <v>439</v>
      </c>
      <c r="B243" s="7">
        <v>0</v>
      </c>
    </row>
    <row r="244" spans="1:2" x14ac:dyDescent="0.2">
      <c r="A244" s="5" t="s">
        <v>96</v>
      </c>
      <c r="B244" s="7">
        <v>0</v>
      </c>
    </row>
    <row r="245" spans="1:2" x14ac:dyDescent="0.2">
      <c r="A245" s="5" t="s">
        <v>171</v>
      </c>
      <c r="B245" s="7">
        <v>0</v>
      </c>
    </row>
    <row r="246" spans="1:2" x14ac:dyDescent="0.2">
      <c r="A246" s="5" t="s">
        <v>72</v>
      </c>
      <c r="B246" s="7">
        <v>0</v>
      </c>
    </row>
    <row r="247" spans="1:2" x14ac:dyDescent="0.2">
      <c r="A247" s="5" t="s">
        <v>173</v>
      </c>
      <c r="B247" s="7">
        <v>-12825.839999999967</v>
      </c>
    </row>
    <row r="248" spans="1:2" x14ac:dyDescent="0.2">
      <c r="A248" s="5" t="s">
        <v>145</v>
      </c>
      <c r="B248" s="7">
        <v>0</v>
      </c>
    </row>
    <row r="249" spans="1:2" x14ac:dyDescent="0.2">
      <c r="A249" s="5" t="s">
        <v>146</v>
      </c>
      <c r="B249" s="7">
        <v>0</v>
      </c>
    </row>
    <row r="250" spans="1:2" x14ac:dyDescent="0.2">
      <c r="A250" s="5" t="s">
        <v>178</v>
      </c>
      <c r="B250" s="7">
        <v>0</v>
      </c>
    </row>
    <row r="251" spans="1:2" x14ac:dyDescent="0.2">
      <c r="A251" s="5" t="s">
        <v>149</v>
      </c>
      <c r="B251" s="7">
        <v>0</v>
      </c>
    </row>
    <row r="252" spans="1:2" x14ac:dyDescent="0.2">
      <c r="A252" s="5" t="s">
        <v>150</v>
      </c>
      <c r="B252" s="7">
        <v>0</v>
      </c>
    </row>
    <row r="253" spans="1:2" x14ac:dyDescent="0.2">
      <c r="A253" s="5" t="s">
        <v>153</v>
      </c>
      <c r="B253" s="7">
        <v>0</v>
      </c>
    </row>
    <row r="254" spans="1:2" x14ac:dyDescent="0.2">
      <c r="A254" s="5" t="s">
        <v>73</v>
      </c>
      <c r="B254" s="7">
        <v>0</v>
      </c>
    </row>
    <row r="255" spans="1:2" x14ac:dyDescent="0.2">
      <c r="A255" s="5" t="s">
        <v>154</v>
      </c>
      <c r="B255" s="7">
        <v>0</v>
      </c>
    </row>
    <row r="256" spans="1:2" x14ac:dyDescent="0.2">
      <c r="A256" s="5" t="s">
        <v>155</v>
      </c>
      <c r="B256" s="7">
        <v>0</v>
      </c>
    </row>
    <row r="257" spans="1:2" x14ac:dyDescent="0.2">
      <c r="A257" s="5" t="s">
        <v>12</v>
      </c>
      <c r="B257" s="7">
        <v>0</v>
      </c>
    </row>
    <row r="258" spans="1:2" x14ac:dyDescent="0.2">
      <c r="A258" s="5" t="s">
        <v>186</v>
      </c>
      <c r="B258" s="7">
        <v>0</v>
      </c>
    </row>
    <row r="259" spans="1:2" x14ac:dyDescent="0.2">
      <c r="A259" s="5" t="s">
        <v>17</v>
      </c>
      <c r="B259" s="7">
        <v>0</v>
      </c>
    </row>
    <row r="260" spans="1:2" x14ac:dyDescent="0.2">
      <c r="A260" s="5" t="s">
        <v>188</v>
      </c>
      <c r="B260" s="7">
        <v>0</v>
      </c>
    </row>
    <row r="261" spans="1:2" x14ac:dyDescent="0.2">
      <c r="A261" s="5" t="s">
        <v>19</v>
      </c>
      <c r="B261" s="7">
        <v>0</v>
      </c>
    </row>
    <row r="262" spans="1:2" x14ac:dyDescent="0.2">
      <c r="A262" s="5" t="s">
        <v>191</v>
      </c>
      <c r="B262" s="7">
        <v>0</v>
      </c>
    </row>
    <row r="263" spans="1:2" x14ac:dyDescent="0.2">
      <c r="A263" s="5" t="s">
        <v>8</v>
      </c>
      <c r="B263" s="7">
        <v>0</v>
      </c>
    </row>
    <row r="264" spans="1:2" x14ac:dyDescent="0.2">
      <c r="A264" s="5" t="s">
        <v>365</v>
      </c>
      <c r="B264" s="7">
        <v>0</v>
      </c>
    </row>
    <row r="265" spans="1:2" x14ac:dyDescent="0.2">
      <c r="A265" s="5" t="s">
        <v>440</v>
      </c>
      <c r="B265" s="7">
        <v>0</v>
      </c>
    </row>
    <row r="266" spans="1:2" x14ac:dyDescent="0.2">
      <c r="A266" s="5" t="s">
        <v>159</v>
      </c>
      <c r="B266" s="7">
        <v>0</v>
      </c>
    </row>
    <row r="267" spans="1:2" x14ac:dyDescent="0.2">
      <c r="A267" s="5" t="s">
        <v>200</v>
      </c>
      <c r="B267" s="7">
        <v>0</v>
      </c>
    </row>
    <row r="268" spans="1:2" x14ac:dyDescent="0.2">
      <c r="A268" s="5" t="s">
        <v>197</v>
      </c>
      <c r="B268" s="7">
        <v>0</v>
      </c>
    </row>
    <row r="269" spans="1:2" x14ac:dyDescent="0.2">
      <c r="A269" s="5" t="s">
        <v>441</v>
      </c>
      <c r="B269" s="7">
        <v>0</v>
      </c>
    </row>
    <row r="270" spans="1:2" x14ac:dyDescent="0.2">
      <c r="A270" s="5" t="s">
        <v>442</v>
      </c>
      <c r="B270" s="7">
        <v>0</v>
      </c>
    </row>
    <row r="271" spans="1:2" x14ac:dyDescent="0.2">
      <c r="A271" s="5" t="s">
        <v>443</v>
      </c>
      <c r="B271" s="7">
        <v>0</v>
      </c>
    </row>
    <row r="272" spans="1:2" x14ac:dyDescent="0.2">
      <c r="A272" s="5" t="s">
        <v>57</v>
      </c>
      <c r="B272" s="7">
        <v>-24641.839999999967</v>
      </c>
    </row>
    <row r="273" spans="1:2" x14ac:dyDescent="0.2">
      <c r="A273" s="5" t="s">
        <v>98</v>
      </c>
      <c r="B273" s="7">
        <v>-24641.839999999967</v>
      </c>
    </row>
    <row r="274" spans="1:2" x14ac:dyDescent="0.2">
      <c r="A274" s="5" t="s">
        <v>219</v>
      </c>
      <c r="B274" s="7">
        <v>-24641.839999999967</v>
      </c>
    </row>
    <row r="275" spans="1:2" x14ac:dyDescent="0.2">
      <c r="A275" s="5" t="s">
        <v>139</v>
      </c>
      <c r="B275" s="7">
        <v>0</v>
      </c>
    </row>
    <row r="276" spans="1:2" x14ac:dyDescent="0.2">
      <c r="A276" s="5" t="s">
        <v>444</v>
      </c>
      <c r="B276" s="7">
        <v>0</v>
      </c>
    </row>
    <row r="277" spans="1:2" x14ac:dyDescent="0.2">
      <c r="A277" s="5" t="s">
        <v>94</v>
      </c>
      <c r="B277" s="7">
        <v>0</v>
      </c>
    </row>
    <row r="278" spans="1:2" x14ac:dyDescent="0.2">
      <c r="A278" s="5" t="s">
        <v>141</v>
      </c>
      <c r="B278" s="7">
        <v>0</v>
      </c>
    </row>
    <row r="279" spans="1:2" x14ac:dyDescent="0.2">
      <c r="A279" s="5" t="s">
        <v>445</v>
      </c>
      <c r="B279" s="7">
        <v>0</v>
      </c>
    </row>
    <row r="280" spans="1:2" x14ac:dyDescent="0.2">
      <c r="A280" s="5" t="s">
        <v>134</v>
      </c>
      <c r="B280" s="7">
        <v>0</v>
      </c>
    </row>
    <row r="281" spans="1:2" x14ac:dyDescent="0.2">
      <c r="A281" s="5" t="s">
        <v>220</v>
      </c>
      <c r="B281" s="7">
        <v>0</v>
      </c>
    </row>
    <row r="282" spans="1:2" x14ac:dyDescent="0.2">
      <c r="A282" s="5" t="s">
        <v>221</v>
      </c>
      <c r="B282" s="7">
        <v>0</v>
      </c>
    </row>
    <row r="283" spans="1:2" x14ac:dyDescent="0.2">
      <c r="A283" s="5" t="s">
        <v>446</v>
      </c>
      <c r="B283" s="7">
        <v>0</v>
      </c>
    </row>
    <row r="284" spans="1:2" x14ac:dyDescent="0.2">
      <c r="A284" s="5" t="s">
        <v>384</v>
      </c>
      <c r="B284" s="7">
        <v>-24641.839999999967</v>
      </c>
    </row>
    <row r="285" spans="1:2" x14ac:dyDescent="0.2">
      <c r="A285" s="5" t="s">
        <v>81</v>
      </c>
      <c r="B285" s="7">
        <v>0</v>
      </c>
    </row>
    <row r="286" spans="1:2" x14ac:dyDescent="0.2">
      <c r="A286" s="5" t="s">
        <v>99</v>
      </c>
      <c r="B286" s="7">
        <v>-24641.839999999967</v>
      </c>
    </row>
    <row r="287" spans="1:2" x14ac:dyDescent="0.2">
      <c r="A287" s="5" t="s">
        <v>447</v>
      </c>
      <c r="B287" s="7">
        <v>0</v>
      </c>
    </row>
    <row r="288" spans="1:2" x14ac:dyDescent="0.2">
      <c r="A288" s="5" t="s">
        <v>65</v>
      </c>
      <c r="B288" s="7">
        <v>0</v>
      </c>
    </row>
    <row r="289" spans="1:2" x14ac:dyDescent="0.2">
      <c r="A289" s="5" t="s">
        <v>457</v>
      </c>
      <c r="B289" s="7">
        <v>-24641.839999999967</v>
      </c>
    </row>
    <row r="290" spans="1:2" x14ac:dyDescent="0.2">
      <c r="A290" s="5" t="s">
        <v>385</v>
      </c>
      <c r="B290" s="7">
        <v>-24641.839999999967</v>
      </c>
    </row>
    <row r="291" spans="1:2" x14ac:dyDescent="0.2">
      <c r="A291" s="5" t="s">
        <v>448</v>
      </c>
      <c r="B291" s="7">
        <v>0</v>
      </c>
    </row>
    <row r="292" spans="1:2" x14ac:dyDescent="0.2">
      <c r="A292" s="5" t="s">
        <v>160</v>
      </c>
      <c r="B292" s="7">
        <v>-11816</v>
      </c>
    </row>
    <row r="293" spans="1:2" x14ac:dyDescent="0.2">
      <c r="A293" s="5" t="s">
        <v>84</v>
      </c>
      <c r="B293" s="7">
        <v>-24641.839999999967</v>
      </c>
    </row>
    <row r="294" spans="1:2" x14ac:dyDescent="0.2">
      <c r="A294" s="5" t="s">
        <v>449</v>
      </c>
      <c r="B294" s="7">
        <v>0</v>
      </c>
    </row>
    <row r="295" spans="1:2" x14ac:dyDescent="0.2">
      <c r="A295" s="5" t="s">
        <v>83</v>
      </c>
      <c r="B295" s="7">
        <v>-24641.839999999967</v>
      </c>
    </row>
    <row r="296" spans="1:2" x14ac:dyDescent="0.2">
      <c r="A296" s="5" t="s">
        <v>140</v>
      </c>
      <c r="B296" s="7">
        <v>0</v>
      </c>
    </row>
    <row r="297" spans="1:2" x14ac:dyDescent="0.2">
      <c r="A297" s="5" t="s">
        <v>386</v>
      </c>
      <c r="B297" s="7">
        <v>-24641.839999999967</v>
      </c>
    </row>
    <row r="298" spans="1:2" x14ac:dyDescent="0.2">
      <c r="A298" s="5" t="s">
        <v>13</v>
      </c>
      <c r="B298" s="7">
        <v>0</v>
      </c>
    </row>
    <row r="299" spans="1:2" x14ac:dyDescent="0.2">
      <c r="A299" s="5" t="s">
        <v>88</v>
      </c>
      <c r="B299" s="7">
        <v>0</v>
      </c>
    </row>
    <row r="300" spans="1:2" x14ac:dyDescent="0.2">
      <c r="A300" s="5" t="s">
        <v>67</v>
      </c>
      <c r="B300" s="7">
        <v>-24641.839999999967</v>
      </c>
    </row>
    <row r="301" spans="1:2" x14ac:dyDescent="0.2">
      <c r="A301" s="5" t="s">
        <v>286</v>
      </c>
      <c r="B301" s="7">
        <v>0</v>
      </c>
    </row>
    <row r="302" spans="1:2" x14ac:dyDescent="0.2">
      <c r="A302" s="5" t="s">
        <v>469</v>
      </c>
      <c r="B302" s="7">
        <v>0</v>
      </c>
    </row>
    <row r="303" spans="1:2" x14ac:dyDescent="0.2">
      <c r="A303" s="5" t="s">
        <v>621</v>
      </c>
      <c r="B303" s="7">
        <v>0</v>
      </c>
    </row>
  </sheetData>
  <pageMargins left="0.511811024" right="0.511811024" top="0.78740157499999996" bottom="0.78740157499999996" header="0.31496062000000002" footer="0.31496062000000002"/>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C3A85-021A-465C-9EEF-481358BA67A4}">
  <dimension ref="A2:B321"/>
  <sheetViews>
    <sheetView workbookViewId="0">
      <selection activeCell="A6" sqref="A6"/>
    </sheetView>
  </sheetViews>
  <sheetFormatPr defaultRowHeight="12.75" x14ac:dyDescent="0.2"/>
  <cols>
    <col min="1" max="1" width="40.5703125" style="1" customWidth="1"/>
    <col min="2" max="2" width="30.7109375" style="1" customWidth="1"/>
    <col min="3" max="16384" width="9.140625" style="1"/>
  </cols>
  <sheetData>
    <row r="2" spans="1:2" ht="15" customHeight="1" x14ac:dyDescent="0.2">
      <c r="B2" s="2"/>
    </row>
    <row r="3" spans="1:2" ht="15" customHeight="1" x14ac:dyDescent="0.2">
      <c r="B3" s="2" t="str">
        <f ca="1">Índice!A9</f>
        <v>MÊS DE COMPETÊNCIA: Maio de 2023</v>
      </c>
    </row>
    <row r="5" spans="1:2" x14ac:dyDescent="0.2">
      <c r="A5" s="2" t="s">
        <v>695</v>
      </c>
    </row>
    <row r="6" spans="1:2" x14ac:dyDescent="0.2">
      <c r="A6" s="1" t="s">
        <v>622</v>
      </c>
    </row>
    <row r="8" spans="1:2" x14ac:dyDescent="0.2">
      <c r="A8" s="4" t="s">
        <v>1</v>
      </c>
      <c r="B8" s="6" t="s">
        <v>480</v>
      </c>
    </row>
    <row r="9" spans="1:2" x14ac:dyDescent="0.2">
      <c r="A9" s="10" t="s">
        <v>613</v>
      </c>
      <c r="B9" s="11">
        <v>3781640.2</v>
      </c>
    </row>
    <row r="10" spans="1:2" x14ac:dyDescent="0.2">
      <c r="A10" s="5" t="s">
        <v>244</v>
      </c>
      <c r="B10" s="7">
        <v>-14100.649999999907</v>
      </c>
    </row>
    <row r="11" spans="1:2" x14ac:dyDescent="0.2">
      <c r="A11" s="5" t="s">
        <v>387</v>
      </c>
      <c r="B11" s="7">
        <v>-14100.649999999907</v>
      </c>
    </row>
    <row r="12" spans="1:2" x14ac:dyDescent="0.2">
      <c r="A12" s="5" t="s">
        <v>388</v>
      </c>
      <c r="B12" s="7">
        <v>-14100.649999999907</v>
      </c>
    </row>
    <row r="13" spans="1:2" x14ac:dyDescent="0.2">
      <c r="A13" s="5" t="s">
        <v>389</v>
      </c>
      <c r="B13" s="7">
        <v>-14100.649999999907</v>
      </c>
    </row>
    <row r="14" spans="1:2" x14ac:dyDescent="0.2">
      <c r="A14" s="5" t="s">
        <v>177</v>
      </c>
      <c r="B14" s="7">
        <v>-14100.649999999907</v>
      </c>
    </row>
    <row r="15" spans="1:2" x14ac:dyDescent="0.2">
      <c r="A15" s="5" t="s">
        <v>64</v>
      </c>
      <c r="B15" s="7">
        <v>-14100.649999999907</v>
      </c>
    </row>
    <row r="16" spans="1:2" x14ac:dyDescent="0.2">
      <c r="A16" s="5" t="s">
        <v>269</v>
      </c>
      <c r="B16" s="7">
        <v>-14100.649999999907</v>
      </c>
    </row>
    <row r="17" spans="1:2" x14ac:dyDescent="0.2">
      <c r="A17" s="5" t="s">
        <v>390</v>
      </c>
      <c r="B17" s="7">
        <v>-14100.649999999907</v>
      </c>
    </row>
    <row r="18" spans="1:2" x14ac:dyDescent="0.2">
      <c r="A18" s="5" t="s">
        <v>270</v>
      </c>
      <c r="B18" s="7">
        <v>-14100.649999999907</v>
      </c>
    </row>
    <row r="19" spans="1:2" x14ac:dyDescent="0.2">
      <c r="A19" s="5" t="s">
        <v>185</v>
      </c>
      <c r="B19" s="7">
        <v>-14100.649999999907</v>
      </c>
    </row>
    <row r="20" spans="1:2" x14ac:dyDescent="0.2">
      <c r="A20" s="5" t="s">
        <v>157</v>
      </c>
      <c r="B20" s="7">
        <v>-14100.649999999907</v>
      </c>
    </row>
    <row r="21" spans="1:2" x14ac:dyDescent="0.2">
      <c r="A21" s="5" t="s">
        <v>271</v>
      </c>
      <c r="B21" s="7">
        <v>-14100.649999999907</v>
      </c>
    </row>
    <row r="22" spans="1:2" x14ac:dyDescent="0.2">
      <c r="A22" s="5" t="s">
        <v>391</v>
      </c>
      <c r="B22" s="7">
        <v>-14100.649999999907</v>
      </c>
    </row>
    <row r="23" spans="1:2" x14ac:dyDescent="0.2">
      <c r="A23" s="5" t="s">
        <v>189</v>
      </c>
      <c r="B23" s="7">
        <v>-14100.649999999907</v>
      </c>
    </row>
    <row r="24" spans="1:2" x14ac:dyDescent="0.2">
      <c r="A24" s="5" t="s">
        <v>3</v>
      </c>
      <c r="B24" s="7">
        <v>-14100.649999999907</v>
      </c>
    </row>
    <row r="25" spans="1:2" x14ac:dyDescent="0.2">
      <c r="A25" s="5" t="s">
        <v>272</v>
      </c>
      <c r="B25" s="7">
        <v>-14100.649999999907</v>
      </c>
    </row>
    <row r="26" spans="1:2" x14ac:dyDescent="0.2">
      <c r="A26" s="5" t="s">
        <v>71</v>
      </c>
      <c r="B26" s="7">
        <v>-14100.649999999907</v>
      </c>
    </row>
    <row r="27" spans="1:2" x14ac:dyDescent="0.2">
      <c r="A27" s="5" t="s">
        <v>6</v>
      </c>
      <c r="B27" s="7">
        <v>-14100.649999999907</v>
      </c>
    </row>
    <row r="28" spans="1:2" x14ac:dyDescent="0.2">
      <c r="A28" s="5" t="s">
        <v>192</v>
      </c>
      <c r="B28" s="7">
        <v>-14100.649999999907</v>
      </c>
    </row>
    <row r="29" spans="1:2" x14ac:dyDescent="0.2">
      <c r="A29" s="5" t="s">
        <v>193</v>
      </c>
      <c r="B29" s="7">
        <v>-14100.649999999907</v>
      </c>
    </row>
    <row r="30" spans="1:2" x14ac:dyDescent="0.2">
      <c r="A30" s="5" t="s">
        <v>63</v>
      </c>
      <c r="B30" s="7">
        <v>-14100.649999999907</v>
      </c>
    </row>
    <row r="31" spans="1:2" x14ac:dyDescent="0.2">
      <c r="A31" s="5" t="s">
        <v>392</v>
      </c>
      <c r="B31" s="7">
        <v>-14100.649999999907</v>
      </c>
    </row>
    <row r="32" spans="1:2" x14ac:dyDescent="0.2">
      <c r="A32" s="5" t="s">
        <v>161</v>
      </c>
      <c r="B32" s="7">
        <v>-14100.649999999907</v>
      </c>
    </row>
    <row r="33" spans="1:2" x14ac:dyDescent="0.2">
      <c r="A33" s="5" t="s">
        <v>273</v>
      </c>
      <c r="B33" s="7">
        <v>-14100.649999999907</v>
      </c>
    </row>
    <row r="34" spans="1:2" x14ac:dyDescent="0.2">
      <c r="A34" s="5" t="s">
        <v>393</v>
      </c>
      <c r="B34" s="7">
        <v>-14100.649999999907</v>
      </c>
    </row>
    <row r="35" spans="1:2" x14ac:dyDescent="0.2">
      <c r="A35" s="5" t="s">
        <v>239</v>
      </c>
      <c r="B35" s="7">
        <v>-14100.649999999907</v>
      </c>
    </row>
    <row r="36" spans="1:2" x14ac:dyDescent="0.2">
      <c r="A36" s="5" t="s">
        <v>227</v>
      </c>
      <c r="B36" s="7">
        <v>-14100.649999999907</v>
      </c>
    </row>
    <row r="37" spans="1:2" x14ac:dyDescent="0.2">
      <c r="A37" s="5" t="s">
        <v>245</v>
      </c>
      <c r="B37" s="7">
        <v>-14100.649999999907</v>
      </c>
    </row>
    <row r="38" spans="1:2" x14ac:dyDescent="0.2">
      <c r="A38" s="5" t="s">
        <v>147</v>
      </c>
      <c r="B38" s="7">
        <v>-14100.649999999907</v>
      </c>
    </row>
    <row r="39" spans="1:2" x14ac:dyDescent="0.2">
      <c r="A39" s="5" t="s">
        <v>224</v>
      </c>
      <c r="B39" s="7">
        <v>-14100.649999999907</v>
      </c>
    </row>
    <row r="40" spans="1:2" x14ac:dyDescent="0.2">
      <c r="A40" s="5" t="s">
        <v>31</v>
      </c>
      <c r="B40" s="7">
        <v>-14100.649999999907</v>
      </c>
    </row>
    <row r="41" spans="1:2" x14ac:dyDescent="0.2">
      <c r="A41" s="5" t="s">
        <v>394</v>
      </c>
      <c r="B41" s="7">
        <v>-14100.649999999907</v>
      </c>
    </row>
    <row r="42" spans="1:2" x14ac:dyDescent="0.2">
      <c r="A42" s="5" t="s">
        <v>82</v>
      </c>
      <c r="B42" s="7">
        <v>-7077.9899999999616</v>
      </c>
    </row>
    <row r="43" spans="1:2" x14ac:dyDescent="0.2">
      <c r="A43" s="5" t="s">
        <v>395</v>
      </c>
      <c r="B43" s="7">
        <v>-14100.649999999907</v>
      </c>
    </row>
    <row r="44" spans="1:2" x14ac:dyDescent="0.2">
      <c r="A44" s="5" t="s">
        <v>396</v>
      </c>
      <c r="B44" s="7">
        <v>-14100.649999999907</v>
      </c>
    </row>
    <row r="45" spans="1:2" x14ac:dyDescent="0.2">
      <c r="A45" s="5" t="s">
        <v>397</v>
      </c>
      <c r="B45" s="7">
        <v>-14100.649999999907</v>
      </c>
    </row>
    <row r="46" spans="1:2" x14ac:dyDescent="0.2">
      <c r="A46" s="5" t="s">
        <v>398</v>
      </c>
      <c r="B46" s="7">
        <v>-10000.5</v>
      </c>
    </row>
    <row r="47" spans="1:2" x14ac:dyDescent="0.2">
      <c r="A47" s="5" t="s">
        <v>399</v>
      </c>
      <c r="B47" s="7">
        <v>-14100.649999999907</v>
      </c>
    </row>
    <row r="48" spans="1:2" x14ac:dyDescent="0.2">
      <c r="A48" s="5" t="s">
        <v>400</v>
      </c>
      <c r="B48" s="7">
        <v>-14100.649999999907</v>
      </c>
    </row>
    <row r="49" spans="1:2" x14ac:dyDescent="0.2">
      <c r="A49" s="5" t="s">
        <v>401</v>
      </c>
      <c r="B49" s="7">
        <v>-14100.649999999907</v>
      </c>
    </row>
    <row r="50" spans="1:2" x14ac:dyDescent="0.2">
      <c r="A50" s="5" t="s">
        <v>402</v>
      </c>
      <c r="B50" s="7">
        <v>-14100.649999999907</v>
      </c>
    </row>
    <row r="51" spans="1:2" x14ac:dyDescent="0.2">
      <c r="A51" s="5" t="s">
        <v>403</v>
      </c>
      <c r="B51" s="7">
        <v>-14100.649999999907</v>
      </c>
    </row>
    <row r="52" spans="1:2" x14ac:dyDescent="0.2">
      <c r="A52" s="5" t="s">
        <v>168</v>
      </c>
      <c r="B52" s="7">
        <v>-14100.649999999907</v>
      </c>
    </row>
    <row r="53" spans="1:2" x14ac:dyDescent="0.2">
      <c r="A53" s="5" t="s">
        <v>274</v>
      </c>
      <c r="B53" s="7">
        <v>-14100.649999999907</v>
      </c>
    </row>
    <row r="54" spans="1:2" x14ac:dyDescent="0.2">
      <c r="A54" s="5" t="s">
        <v>238</v>
      </c>
      <c r="B54" s="7">
        <v>-14100.649999999907</v>
      </c>
    </row>
    <row r="55" spans="1:2" x14ac:dyDescent="0.2">
      <c r="A55" s="5" t="s">
        <v>275</v>
      </c>
      <c r="B55" s="7">
        <v>-14100.649999999907</v>
      </c>
    </row>
    <row r="56" spans="1:2" x14ac:dyDescent="0.2">
      <c r="A56" s="5" t="s">
        <v>404</v>
      </c>
      <c r="B56" s="7">
        <v>-14100.649999999907</v>
      </c>
    </row>
    <row r="57" spans="1:2" x14ac:dyDescent="0.2">
      <c r="A57" s="5" t="s">
        <v>100</v>
      </c>
      <c r="B57" s="7">
        <v>-7077.9899999999616</v>
      </c>
    </row>
    <row r="58" spans="1:2" x14ac:dyDescent="0.2">
      <c r="A58" s="5" t="s">
        <v>109</v>
      </c>
      <c r="B58" s="7">
        <v>-14100.649999999907</v>
      </c>
    </row>
    <row r="59" spans="1:2" x14ac:dyDescent="0.2">
      <c r="A59" s="5" t="s">
        <v>276</v>
      </c>
      <c r="B59" s="7">
        <v>-14100.649999999907</v>
      </c>
    </row>
    <row r="60" spans="1:2" x14ac:dyDescent="0.2">
      <c r="A60" s="5" t="s">
        <v>225</v>
      </c>
      <c r="B60" s="7">
        <v>-10000.5</v>
      </c>
    </row>
    <row r="61" spans="1:2" x14ac:dyDescent="0.2">
      <c r="A61" s="5" t="s">
        <v>176</v>
      </c>
      <c r="B61" s="7">
        <v>-14100.649999999907</v>
      </c>
    </row>
    <row r="62" spans="1:2" x14ac:dyDescent="0.2">
      <c r="A62" s="5" t="s">
        <v>405</v>
      </c>
      <c r="B62" s="7">
        <v>-14100.649999999907</v>
      </c>
    </row>
    <row r="63" spans="1:2" x14ac:dyDescent="0.2">
      <c r="A63" s="5" t="s">
        <v>179</v>
      </c>
      <c r="B63" s="7">
        <v>-14100.649999999907</v>
      </c>
    </row>
    <row r="64" spans="1:2" x14ac:dyDescent="0.2">
      <c r="A64" s="5" t="s">
        <v>148</v>
      </c>
      <c r="B64" s="7">
        <v>-14100.649999999907</v>
      </c>
    </row>
    <row r="65" spans="1:2" x14ac:dyDescent="0.2">
      <c r="A65" s="5" t="s">
        <v>60</v>
      </c>
      <c r="B65" s="7">
        <v>-14100.649999999907</v>
      </c>
    </row>
    <row r="66" spans="1:2" x14ac:dyDescent="0.2">
      <c r="A66" s="5" t="s">
        <v>277</v>
      </c>
      <c r="B66" s="7">
        <v>-14100.649999999907</v>
      </c>
    </row>
    <row r="67" spans="1:2" x14ac:dyDescent="0.2">
      <c r="A67" s="5" t="s">
        <v>406</v>
      </c>
      <c r="B67" s="7">
        <v>-14100.649999999907</v>
      </c>
    </row>
    <row r="68" spans="1:2" x14ac:dyDescent="0.2">
      <c r="A68" s="5" t="s">
        <v>241</v>
      </c>
      <c r="B68" s="7">
        <v>-14100.649999999907</v>
      </c>
    </row>
    <row r="69" spans="1:2" x14ac:dyDescent="0.2">
      <c r="A69" s="5" t="s">
        <v>407</v>
      </c>
      <c r="B69" s="7">
        <v>-14100.649999999907</v>
      </c>
    </row>
    <row r="70" spans="1:2" x14ac:dyDescent="0.2">
      <c r="A70" s="5" t="s">
        <v>408</v>
      </c>
      <c r="B70" s="7">
        <v>-14100.649999999907</v>
      </c>
    </row>
    <row r="71" spans="1:2" x14ac:dyDescent="0.2">
      <c r="A71" s="5" t="s">
        <v>409</v>
      </c>
      <c r="B71" s="7">
        <v>-14100.649999999907</v>
      </c>
    </row>
    <row r="72" spans="1:2" x14ac:dyDescent="0.2">
      <c r="A72" s="5" t="s">
        <v>278</v>
      </c>
      <c r="B72" s="7">
        <v>-12299.31999999992</v>
      </c>
    </row>
    <row r="73" spans="1:2" x14ac:dyDescent="0.2">
      <c r="A73" s="5" t="s">
        <v>184</v>
      </c>
      <c r="B73" s="7">
        <v>-14100.649999999907</v>
      </c>
    </row>
    <row r="74" spans="1:2" x14ac:dyDescent="0.2">
      <c r="A74" s="5" t="s">
        <v>105</v>
      </c>
      <c r="B74" s="7">
        <v>-14100.649999999907</v>
      </c>
    </row>
    <row r="75" spans="1:2" x14ac:dyDescent="0.2">
      <c r="A75" s="5" t="s">
        <v>380</v>
      </c>
      <c r="B75" s="7">
        <v>-9270.9799999999523</v>
      </c>
    </row>
    <row r="76" spans="1:2" x14ac:dyDescent="0.2">
      <c r="A76" s="5" t="s">
        <v>226</v>
      </c>
      <c r="B76" s="7">
        <v>-14100.649999999907</v>
      </c>
    </row>
    <row r="77" spans="1:2" x14ac:dyDescent="0.2">
      <c r="A77" s="5" t="s">
        <v>279</v>
      </c>
      <c r="B77" s="7">
        <v>-14100.649999999907</v>
      </c>
    </row>
    <row r="78" spans="1:2" x14ac:dyDescent="0.2">
      <c r="A78" s="5" t="s">
        <v>280</v>
      </c>
      <c r="B78" s="7">
        <v>-14100.649999999907</v>
      </c>
    </row>
    <row r="79" spans="1:2" x14ac:dyDescent="0.2">
      <c r="A79" s="5" t="s">
        <v>130</v>
      </c>
      <c r="B79" s="7">
        <v>-14100.649999999907</v>
      </c>
    </row>
    <row r="80" spans="1:2" x14ac:dyDescent="0.2">
      <c r="A80" s="5" t="s">
        <v>237</v>
      </c>
      <c r="B80" s="7">
        <v>-14100.649999999907</v>
      </c>
    </row>
    <row r="81" spans="1:2" x14ac:dyDescent="0.2">
      <c r="A81" s="5" t="s">
        <v>281</v>
      </c>
      <c r="B81" s="7">
        <v>-14100.649999999907</v>
      </c>
    </row>
    <row r="82" spans="1:2" x14ac:dyDescent="0.2">
      <c r="A82" s="5" t="s">
        <v>246</v>
      </c>
      <c r="B82" s="7">
        <v>-14100.649999999907</v>
      </c>
    </row>
    <row r="83" spans="1:2" x14ac:dyDescent="0.2">
      <c r="A83" s="5" t="s">
        <v>76</v>
      </c>
      <c r="B83" s="7">
        <v>-14100.649999999907</v>
      </c>
    </row>
    <row r="84" spans="1:2" x14ac:dyDescent="0.2">
      <c r="A84" s="5" t="s">
        <v>282</v>
      </c>
      <c r="B84" s="7">
        <v>-14100.649999999907</v>
      </c>
    </row>
    <row r="85" spans="1:2" x14ac:dyDescent="0.2">
      <c r="A85" s="5" t="s">
        <v>283</v>
      </c>
      <c r="B85" s="7">
        <v>-14100.649999999907</v>
      </c>
    </row>
    <row r="86" spans="1:2" x14ac:dyDescent="0.2">
      <c r="A86" s="5" t="s">
        <v>410</v>
      </c>
      <c r="B86" s="7">
        <v>-14100.649999999907</v>
      </c>
    </row>
    <row r="87" spans="1:2" x14ac:dyDescent="0.2">
      <c r="A87" s="5" t="s">
        <v>243</v>
      </c>
      <c r="B87" s="7">
        <v>-14100.649999999907</v>
      </c>
    </row>
    <row r="88" spans="1:2" x14ac:dyDescent="0.2">
      <c r="A88" s="5" t="s">
        <v>5</v>
      </c>
      <c r="B88" s="7">
        <v>-14100.649999999907</v>
      </c>
    </row>
    <row r="89" spans="1:2" x14ac:dyDescent="0.2">
      <c r="A89" s="5" t="s">
        <v>284</v>
      </c>
      <c r="B89" s="7">
        <v>-14100.649999999907</v>
      </c>
    </row>
    <row r="90" spans="1:2" x14ac:dyDescent="0.2">
      <c r="A90" s="5" t="s">
        <v>106</v>
      </c>
      <c r="B90" s="7">
        <v>-14100.649999999907</v>
      </c>
    </row>
    <row r="91" spans="1:2" x14ac:dyDescent="0.2">
      <c r="A91" s="5" t="s">
        <v>107</v>
      </c>
      <c r="B91" s="7">
        <v>-14100.649999999907</v>
      </c>
    </row>
    <row r="92" spans="1:2" x14ac:dyDescent="0.2">
      <c r="A92" s="5" t="s">
        <v>126</v>
      </c>
      <c r="B92" s="7">
        <v>-14100.649999999907</v>
      </c>
    </row>
    <row r="93" spans="1:2" x14ac:dyDescent="0.2">
      <c r="A93" s="5" t="s">
        <v>196</v>
      </c>
      <c r="B93" s="7">
        <v>-14100.649999999907</v>
      </c>
    </row>
    <row r="94" spans="1:2" x14ac:dyDescent="0.2">
      <c r="A94" s="5" t="s">
        <v>242</v>
      </c>
      <c r="B94" s="7">
        <v>-14100.649999999907</v>
      </c>
    </row>
    <row r="95" spans="1:2" x14ac:dyDescent="0.2">
      <c r="A95" s="5" t="s">
        <v>108</v>
      </c>
      <c r="B95" s="7">
        <v>-14100.649999999907</v>
      </c>
    </row>
    <row r="96" spans="1:2" x14ac:dyDescent="0.2">
      <c r="A96" s="5" t="s">
        <v>79</v>
      </c>
      <c r="B96" s="7">
        <v>-14100.649999999907</v>
      </c>
    </row>
    <row r="97" spans="1:2" x14ac:dyDescent="0.2">
      <c r="A97" s="5" t="s">
        <v>198</v>
      </c>
      <c r="B97" s="7">
        <v>-14100.649999999907</v>
      </c>
    </row>
    <row r="98" spans="1:2" x14ac:dyDescent="0.2">
      <c r="A98" s="5" t="s">
        <v>235</v>
      </c>
      <c r="B98" s="7">
        <v>-14100.649999999907</v>
      </c>
    </row>
    <row r="99" spans="1:2" x14ac:dyDescent="0.2">
      <c r="A99" s="5" t="s">
        <v>199</v>
      </c>
      <c r="B99" s="7">
        <v>-14100.649999999907</v>
      </c>
    </row>
    <row r="100" spans="1:2" x14ac:dyDescent="0.2">
      <c r="A100" s="5" t="s">
        <v>411</v>
      </c>
      <c r="B100" s="7">
        <v>-14100.649999999907</v>
      </c>
    </row>
    <row r="101" spans="1:2" x14ac:dyDescent="0.2">
      <c r="A101" s="5" t="s">
        <v>89</v>
      </c>
      <c r="B101" s="7">
        <v>-4289.8299999999872</v>
      </c>
    </row>
    <row r="102" spans="1:2" x14ac:dyDescent="0.2">
      <c r="A102" s="5" t="s">
        <v>144</v>
      </c>
      <c r="B102" s="7">
        <v>-14100.649999999907</v>
      </c>
    </row>
    <row r="103" spans="1:2" x14ac:dyDescent="0.2">
      <c r="A103" s="5" t="s">
        <v>87</v>
      </c>
      <c r="B103" s="7">
        <v>-14100.649999999907</v>
      </c>
    </row>
    <row r="104" spans="1:2" x14ac:dyDescent="0.2">
      <c r="A104" s="5" t="s">
        <v>90</v>
      </c>
      <c r="B104" s="7">
        <v>-7077.9899999999616</v>
      </c>
    </row>
    <row r="105" spans="1:2" x14ac:dyDescent="0.2">
      <c r="A105" s="5" t="s">
        <v>9</v>
      </c>
      <c r="B105" s="7">
        <v>-4289.8299999999872</v>
      </c>
    </row>
    <row r="106" spans="1:2" x14ac:dyDescent="0.2">
      <c r="A106" s="5" t="s">
        <v>183</v>
      </c>
      <c r="B106" s="7">
        <v>-14100.649999999907</v>
      </c>
    </row>
    <row r="107" spans="1:2" x14ac:dyDescent="0.2">
      <c r="A107" s="5" t="s">
        <v>240</v>
      </c>
      <c r="B107" s="7">
        <v>-14100.649999999907</v>
      </c>
    </row>
    <row r="108" spans="1:2" x14ac:dyDescent="0.2">
      <c r="A108" s="5" t="s">
        <v>156</v>
      </c>
      <c r="B108" s="7">
        <v>-14100.649999999907</v>
      </c>
    </row>
    <row r="109" spans="1:2" x14ac:dyDescent="0.2">
      <c r="A109" s="5" t="s">
        <v>412</v>
      </c>
      <c r="B109" s="7">
        <v>-14100.649999999907</v>
      </c>
    </row>
    <row r="110" spans="1:2" x14ac:dyDescent="0.2">
      <c r="A110" s="5" t="s">
        <v>378</v>
      </c>
      <c r="B110" s="7">
        <v>-14100.649999999907</v>
      </c>
    </row>
    <row r="111" spans="1:2" x14ac:dyDescent="0.2">
      <c r="A111" s="5" t="s">
        <v>4</v>
      </c>
      <c r="B111" s="7">
        <v>-3636.5599999999977</v>
      </c>
    </row>
    <row r="112" spans="1:2" x14ac:dyDescent="0.2">
      <c r="A112" s="5" t="s">
        <v>230</v>
      </c>
      <c r="B112" s="7">
        <v>-14100.649999999907</v>
      </c>
    </row>
    <row r="113" spans="1:2" x14ac:dyDescent="0.2">
      <c r="A113" s="5" t="s">
        <v>103</v>
      </c>
      <c r="B113" s="7">
        <v>-14100.649999999907</v>
      </c>
    </row>
    <row r="114" spans="1:2" x14ac:dyDescent="0.2">
      <c r="A114" s="5" t="s">
        <v>78</v>
      </c>
      <c r="B114" s="7">
        <v>-7077.9899999999616</v>
      </c>
    </row>
    <row r="115" spans="1:2" x14ac:dyDescent="0.2">
      <c r="A115" s="5" t="s">
        <v>413</v>
      </c>
      <c r="B115" s="7">
        <v>-14100.649999999907</v>
      </c>
    </row>
    <row r="116" spans="1:2" x14ac:dyDescent="0.2">
      <c r="A116" s="5" t="s">
        <v>51</v>
      </c>
      <c r="B116" s="7">
        <v>-14100.649999999907</v>
      </c>
    </row>
    <row r="117" spans="1:2" x14ac:dyDescent="0.2">
      <c r="A117" s="5" t="s">
        <v>53</v>
      </c>
      <c r="B117" s="7">
        <v>-14100.649999999907</v>
      </c>
    </row>
    <row r="118" spans="1:2" x14ac:dyDescent="0.2">
      <c r="A118" s="5" t="s">
        <v>125</v>
      </c>
      <c r="B118" s="7">
        <v>-14100.649999999907</v>
      </c>
    </row>
    <row r="119" spans="1:2" x14ac:dyDescent="0.2">
      <c r="A119" s="5" t="s">
        <v>379</v>
      </c>
      <c r="B119" s="7">
        <v>-14100.649999999907</v>
      </c>
    </row>
    <row r="120" spans="1:2" x14ac:dyDescent="0.2">
      <c r="A120" s="5" t="s">
        <v>58</v>
      </c>
      <c r="B120" s="7">
        <v>-14100.649999999907</v>
      </c>
    </row>
    <row r="121" spans="1:2" x14ac:dyDescent="0.2">
      <c r="A121" s="5" t="s">
        <v>18</v>
      </c>
      <c r="B121" s="7">
        <v>-14100.649999999907</v>
      </c>
    </row>
    <row r="122" spans="1:2" x14ac:dyDescent="0.2">
      <c r="A122" s="5" t="s">
        <v>66</v>
      </c>
      <c r="B122" s="7">
        <v>-14100.649999999907</v>
      </c>
    </row>
    <row r="123" spans="1:2" x14ac:dyDescent="0.2">
      <c r="A123" s="5" t="s">
        <v>92</v>
      </c>
      <c r="B123" s="7">
        <v>-7077.9899999999616</v>
      </c>
    </row>
    <row r="124" spans="1:2" x14ac:dyDescent="0.2">
      <c r="A124" s="5" t="s">
        <v>414</v>
      </c>
      <c r="B124" s="7">
        <v>-14100.649999999907</v>
      </c>
    </row>
    <row r="125" spans="1:2" x14ac:dyDescent="0.2">
      <c r="A125" s="5" t="s">
        <v>233</v>
      </c>
      <c r="B125" s="7">
        <v>-14100.649999999907</v>
      </c>
    </row>
    <row r="126" spans="1:2" x14ac:dyDescent="0.2">
      <c r="A126" s="5" t="s">
        <v>234</v>
      </c>
      <c r="B126" s="7">
        <v>-14100.649999999907</v>
      </c>
    </row>
    <row r="127" spans="1:2" x14ac:dyDescent="0.2">
      <c r="A127" s="5" t="s">
        <v>228</v>
      </c>
      <c r="B127" s="7">
        <v>-14100.649999999907</v>
      </c>
    </row>
    <row r="128" spans="1:2" x14ac:dyDescent="0.2">
      <c r="A128" s="5" t="s">
        <v>415</v>
      </c>
      <c r="B128" s="7">
        <v>-14100.649999999907</v>
      </c>
    </row>
    <row r="129" spans="1:2" x14ac:dyDescent="0.2">
      <c r="A129" s="5" t="s">
        <v>194</v>
      </c>
      <c r="B129" s="7">
        <v>-14100.649999999907</v>
      </c>
    </row>
    <row r="130" spans="1:2" x14ac:dyDescent="0.2">
      <c r="A130" s="5" t="s">
        <v>416</v>
      </c>
      <c r="B130" s="7">
        <v>-14100.649999999907</v>
      </c>
    </row>
    <row r="131" spans="1:2" x14ac:dyDescent="0.2">
      <c r="A131" s="5" t="s">
        <v>229</v>
      </c>
      <c r="B131" s="7">
        <v>-14100.649999999907</v>
      </c>
    </row>
    <row r="132" spans="1:2" x14ac:dyDescent="0.2">
      <c r="A132" s="5" t="s">
        <v>417</v>
      </c>
      <c r="B132" s="7">
        <v>-14100.649999999907</v>
      </c>
    </row>
    <row r="133" spans="1:2" x14ac:dyDescent="0.2">
      <c r="A133" s="5" t="s">
        <v>14</v>
      </c>
      <c r="B133" s="7">
        <v>-14100.649999999907</v>
      </c>
    </row>
    <row r="134" spans="1:2" x14ac:dyDescent="0.2">
      <c r="A134" s="5" t="s">
        <v>418</v>
      </c>
      <c r="B134" s="7">
        <v>-14100.649999999907</v>
      </c>
    </row>
    <row r="135" spans="1:2" x14ac:dyDescent="0.2">
      <c r="A135" s="5" t="s">
        <v>93</v>
      </c>
      <c r="B135" s="7">
        <v>-14100.649999999907</v>
      </c>
    </row>
    <row r="136" spans="1:2" x14ac:dyDescent="0.2">
      <c r="A136" s="5" t="s">
        <v>49</v>
      </c>
      <c r="B136" s="7">
        <v>-14100.649999999907</v>
      </c>
    </row>
    <row r="137" spans="1:2" x14ac:dyDescent="0.2">
      <c r="A137" s="5" t="s">
        <v>419</v>
      </c>
      <c r="B137" s="7">
        <v>-14100.649999999907</v>
      </c>
    </row>
    <row r="138" spans="1:2" x14ac:dyDescent="0.2">
      <c r="A138" s="5" t="s">
        <v>420</v>
      </c>
      <c r="B138" s="7">
        <v>-14100.649999999907</v>
      </c>
    </row>
    <row r="139" spans="1:2" x14ac:dyDescent="0.2">
      <c r="A139" s="5" t="s">
        <v>213</v>
      </c>
      <c r="B139" s="7">
        <v>-9446.8300000000163</v>
      </c>
    </row>
    <row r="140" spans="1:2" x14ac:dyDescent="0.2">
      <c r="A140" s="5" t="s">
        <v>80</v>
      </c>
      <c r="B140" s="7">
        <v>-7077.9899999999616</v>
      </c>
    </row>
    <row r="141" spans="1:2" x14ac:dyDescent="0.2">
      <c r="A141" s="5" t="s">
        <v>450</v>
      </c>
      <c r="B141" s="7">
        <v>-14100.649999999907</v>
      </c>
    </row>
    <row r="142" spans="1:2" x14ac:dyDescent="0.2">
      <c r="A142" s="5" t="s">
        <v>289</v>
      </c>
      <c r="B142" s="7">
        <v>-14100.649999999907</v>
      </c>
    </row>
    <row r="143" spans="1:2" x14ac:dyDescent="0.2">
      <c r="A143" s="5" t="s">
        <v>421</v>
      </c>
      <c r="B143" s="7">
        <v>-14100.649999999907</v>
      </c>
    </row>
    <row r="144" spans="1:2" x14ac:dyDescent="0.2">
      <c r="A144" s="5" t="s">
        <v>381</v>
      </c>
      <c r="B144" s="7">
        <v>-7077.9899999999616</v>
      </c>
    </row>
    <row r="145" spans="1:2" x14ac:dyDescent="0.2">
      <c r="A145" s="5" t="s">
        <v>422</v>
      </c>
      <c r="B145" s="7">
        <v>-14100.649999999907</v>
      </c>
    </row>
    <row r="146" spans="1:2" x14ac:dyDescent="0.2">
      <c r="A146" s="5" t="s">
        <v>77</v>
      </c>
      <c r="B146" s="7">
        <v>-14100.649999999907</v>
      </c>
    </row>
    <row r="147" spans="1:2" x14ac:dyDescent="0.2">
      <c r="A147" s="5" t="s">
        <v>423</v>
      </c>
      <c r="B147" s="7">
        <v>-14100.649999999907</v>
      </c>
    </row>
    <row r="148" spans="1:2" x14ac:dyDescent="0.2">
      <c r="A148" s="5" t="s">
        <v>143</v>
      </c>
      <c r="B148" s="7">
        <v>-14100.649999999907</v>
      </c>
    </row>
    <row r="149" spans="1:2" x14ac:dyDescent="0.2">
      <c r="A149" s="5" t="s">
        <v>172</v>
      </c>
      <c r="B149" s="7">
        <v>-14100.649999999907</v>
      </c>
    </row>
    <row r="150" spans="1:2" x14ac:dyDescent="0.2">
      <c r="A150" s="5" t="s">
        <v>174</v>
      </c>
      <c r="B150" s="7">
        <v>-14100.649999999907</v>
      </c>
    </row>
    <row r="151" spans="1:2" x14ac:dyDescent="0.2">
      <c r="A151" s="5" t="s">
        <v>231</v>
      </c>
      <c r="B151" s="7">
        <v>-14100.649999999907</v>
      </c>
    </row>
    <row r="152" spans="1:2" x14ac:dyDescent="0.2">
      <c r="A152" s="5" t="s">
        <v>232</v>
      </c>
      <c r="B152" s="7">
        <v>-14100.649999999907</v>
      </c>
    </row>
    <row r="153" spans="1:2" x14ac:dyDescent="0.2">
      <c r="A153" s="5" t="s">
        <v>7</v>
      </c>
      <c r="B153" s="7">
        <v>-14100.649999999907</v>
      </c>
    </row>
    <row r="154" spans="1:2" x14ac:dyDescent="0.2">
      <c r="A154" s="5" t="s">
        <v>11</v>
      </c>
      <c r="B154" s="7">
        <v>-14100.649999999907</v>
      </c>
    </row>
    <row r="155" spans="1:2" x14ac:dyDescent="0.2">
      <c r="A155" s="5" t="s">
        <v>16</v>
      </c>
      <c r="B155" s="7">
        <v>-14100.649999999907</v>
      </c>
    </row>
    <row r="156" spans="1:2" x14ac:dyDescent="0.2">
      <c r="A156" s="5" t="s">
        <v>195</v>
      </c>
      <c r="B156" s="7">
        <v>-14100.649999999907</v>
      </c>
    </row>
    <row r="157" spans="1:2" x14ac:dyDescent="0.2">
      <c r="A157" s="5" t="s">
        <v>56</v>
      </c>
      <c r="B157" s="7">
        <v>-14100.649999999907</v>
      </c>
    </row>
    <row r="158" spans="1:2" x14ac:dyDescent="0.2">
      <c r="A158" s="5" t="s">
        <v>119</v>
      </c>
      <c r="B158" s="7">
        <v>-14100.649999999907</v>
      </c>
    </row>
    <row r="159" spans="1:2" x14ac:dyDescent="0.2">
      <c r="A159" s="5" t="s">
        <v>70</v>
      </c>
      <c r="B159" s="7">
        <v>-7077.9899999999616</v>
      </c>
    </row>
    <row r="160" spans="1:2" x14ac:dyDescent="0.2">
      <c r="A160" s="5" t="s">
        <v>55</v>
      </c>
      <c r="B160" s="7">
        <v>-14100.649999999907</v>
      </c>
    </row>
    <row r="161" spans="1:2" x14ac:dyDescent="0.2">
      <c r="A161" s="5" t="s">
        <v>122</v>
      </c>
      <c r="B161" s="7">
        <v>-14100.649999999907</v>
      </c>
    </row>
    <row r="162" spans="1:2" x14ac:dyDescent="0.2">
      <c r="A162" s="5" t="s">
        <v>61</v>
      </c>
      <c r="B162" s="7">
        <v>-7077.9899999999616</v>
      </c>
    </row>
    <row r="163" spans="1:2" x14ac:dyDescent="0.2">
      <c r="A163" s="5" t="s">
        <v>52</v>
      </c>
      <c r="B163" s="7">
        <v>-14100.649999999907</v>
      </c>
    </row>
    <row r="164" spans="1:2" x14ac:dyDescent="0.2">
      <c r="A164" s="5" t="s">
        <v>214</v>
      </c>
      <c r="B164" s="7">
        <v>-14100.649999999907</v>
      </c>
    </row>
    <row r="165" spans="1:2" x14ac:dyDescent="0.2">
      <c r="A165" s="5" t="s">
        <v>371</v>
      </c>
      <c r="B165" s="7">
        <v>-1835.2300000000105</v>
      </c>
    </row>
    <row r="166" spans="1:2" x14ac:dyDescent="0.2">
      <c r="A166" s="5" t="s">
        <v>424</v>
      </c>
      <c r="B166" s="7">
        <v>-14100.649999999907</v>
      </c>
    </row>
    <row r="167" spans="1:2" x14ac:dyDescent="0.2">
      <c r="A167" s="5" t="s">
        <v>138</v>
      </c>
      <c r="B167" s="7">
        <v>-14100.649999999907</v>
      </c>
    </row>
    <row r="168" spans="1:2" x14ac:dyDescent="0.2">
      <c r="A168" s="5" t="s">
        <v>425</v>
      </c>
      <c r="B168" s="7">
        <v>-2620.1199999999953</v>
      </c>
    </row>
    <row r="169" spans="1:2" x14ac:dyDescent="0.2">
      <c r="A169" s="5" t="s">
        <v>209</v>
      </c>
      <c r="B169" s="7">
        <v>-14100.649999999907</v>
      </c>
    </row>
    <row r="170" spans="1:2" x14ac:dyDescent="0.2">
      <c r="A170" s="5" t="s">
        <v>97</v>
      </c>
      <c r="B170" s="7">
        <v>-14100.649999999907</v>
      </c>
    </row>
    <row r="171" spans="1:2" x14ac:dyDescent="0.2">
      <c r="A171" s="5" t="s">
        <v>426</v>
      </c>
      <c r="B171" s="7">
        <v>-14100.649999999907</v>
      </c>
    </row>
    <row r="172" spans="1:2" x14ac:dyDescent="0.2">
      <c r="A172" s="5" t="s">
        <v>74</v>
      </c>
      <c r="B172" s="7">
        <v>-7077.9899999999616</v>
      </c>
    </row>
    <row r="173" spans="1:2" x14ac:dyDescent="0.2">
      <c r="A173" s="5" t="s">
        <v>427</v>
      </c>
      <c r="B173" s="7">
        <v>-14100.649999999907</v>
      </c>
    </row>
    <row r="174" spans="1:2" x14ac:dyDescent="0.2">
      <c r="A174" s="5" t="s">
        <v>75</v>
      </c>
      <c r="B174" s="7">
        <v>-14100.649999999907</v>
      </c>
    </row>
    <row r="175" spans="1:2" x14ac:dyDescent="0.2">
      <c r="A175" s="5" t="s">
        <v>428</v>
      </c>
      <c r="B175" s="7">
        <v>-9740.4799999999814</v>
      </c>
    </row>
    <row r="176" spans="1:2" x14ac:dyDescent="0.2">
      <c r="A176" s="5" t="s">
        <v>127</v>
      </c>
      <c r="B176" s="7">
        <v>-14100.649999999907</v>
      </c>
    </row>
    <row r="177" spans="1:2" x14ac:dyDescent="0.2">
      <c r="A177" s="5" t="s">
        <v>121</v>
      </c>
      <c r="B177" s="7">
        <v>-10565.360000000015</v>
      </c>
    </row>
    <row r="178" spans="1:2" x14ac:dyDescent="0.2">
      <c r="A178" s="5" t="s">
        <v>86</v>
      </c>
      <c r="B178" s="7">
        <v>-14100.649999999907</v>
      </c>
    </row>
    <row r="179" spans="1:2" x14ac:dyDescent="0.2">
      <c r="A179" s="5" t="s">
        <v>137</v>
      </c>
      <c r="B179" s="7">
        <v>-7077.9899999999616</v>
      </c>
    </row>
    <row r="180" spans="1:2" x14ac:dyDescent="0.2">
      <c r="A180" s="5" t="s">
        <v>135</v>
      </c>
      <c r="B180" s="7">
        <v>-14100.649999999907</v>
      </c>
    </row>
    <row r="181" spans="1:2" x14ac:dyDescent="0.2">
      <c r="A181" s="5" t="s">
        <v>112</v>
      </c>
      <c r="B181" s="7">
        <v>-14100.649999999907</v>
      </c>
    </row>
    <row r="182" spans="1:2" x14ac:dyDescent="0.2">
      <c r="A182" s="5" t="s">
        <v>50</v>
      </c>
      <c r="B182" s="7">
        <v>-14100.649999999907</v>
      </c>
    </row>
    <row r="183" spans="1:2" x14ac:dyDescent="0.2">
      <c r="A183" s="5" t="s">
        <v>429</v>
      </c>
      <c r="B183" s="7">
        <v>-14100.649999999907</v>
      </c>
    </row>
    <row r="184" spans="1:2" x14ac:dyDescent="0.2">
      <c r="A184" s="5" t="s">
        <v>430</v>
      </c>
      <c r="B184" s="7">
        <v>-14100.649999999907</v>
      </c>
    </row>
    <row r="185" spans="1:2" x14ac:dyDescent="0.2">
      <c r="A185" s="5" t="s">
        <v>69</v>
      </c>
      <c r="B185" s="7">
        <v>-7077.9899999999616</v>
      </c>
    </row>
    <row r="186" spans="1:2" x14ac:dyDescent="0.2">
      <c r="A186" s="5" t="s">
        <v>382</v>
      </c>
      <c r="B186" s="7">
        <v>-7077.9899999999616</v>
      </c>
    </row>
    <row r="187" spans="1:2" x14ac:dyDescent="0.2">
      <c r="A187" s="5" t="s">
        <v>102</v>
      </c>
      <c r="B187" s="7">
        <v>-14100.649999999907</v>
      </c>
    </row>
    <row r="188" spans="1:2" x14ac:dyDescent="0.2">
      <c r="A188" s="5" t="s">
        <v>85</v>
      </c>
      <c r="B188" s="7">
        <v>-7077.9899999999616</v>
      </c>
    </row>
    <row r="189" spans="1:2" x14ac:dyDescent="0.2">
      <c r="A189" s="5" t="s">
        <v>59</v>
      </c>
      <c r="B189" s="7">
        <v>-7077.9899999999616</v>
      </c>
    </row>
    <row r="190" spans="1:2" x14ac:dyDescent="0.2">
      <c r="A190" s="5" t="s">
        <v>431</v>
      </c>
      <c r="B190" s="7">
        <v>-14100.649999999907</v>
      </c>
    </row>
    <row r="191" spans="1:2" x14ac:dyDescent="0.2">
      <c r="A191" s="5" t="s">
        <v>131</v>
      </c>
      <c r="B191" s="7">
        <v>-14100.649999999907</v>
      </c>
    </row>
    <row r="192" spans="1:2" x14ac:dyDescent="0.2">
      <c r="A192" s="5" t="s">
        <v>432</v>
      </c>
      <c r="B192" s="7">
        <v>-14100.649999999907</v>
      </c>
    </row>
    <row r="193" spans="1:2" x14ac:dyDescent="0.2">
      <c r="A193" s="5" t="s">
        <v>2</v>
      </c>
      <c r="B193" s="7">
        <v>-14100.649999999907</v>
      </c>
    </row>
    <row r="194" spans="1:2" x14ac:dyDescent="0.2">
      <c r="A194" s="5" t="s">
        <v>433</v>
      </c>
      <c r="B194" s="7">
        <v>-14100.649999999907</v>
      </c>
    </row>
    <row r="195" spans="1:2" x14ac:dyDescent="0.2">
      <c r="A195" s="5" t="s">
        <v>434</v>
      </c>
      <c r="B195" s="7">
        <v>-14100.649999999907</v>
      </c>
    </row>
    <row r="196" spans="1:2" x14ac:dyDescent="0.2">
      <c r="A196" s="5" t="s">
        <v>95</v>
      </c>
      <c r="B196" s="7">
        <v>-7077.9899999999616</v>
      </c>
    </row>
    <row r="197" spans="1:2" x14ac:dyDescent="0.2">
      <c r="A197" s="5" t="s">
        <v>166</v>
      </c>
      <c r="B197" s="7">
        <v>-14100.649999999907</v>
      </c>
    </row>
    <row r="198" spans="1:2" x14ac:dyDescent="0.2">
      <c r="A198" s="5" t="s">
        <v>167</v>
      </c>
      <c r="B198" s="7">
        <v>-14100.649999999907</v>
      </c>
    </row>
    <row r="199" spans="1:2" x14ac:dyDescent="0.2">
      <c r="A199" s="5" t="s">
        <v>163</v>
      </c>
      <c r="B199" s="7">
        <v>-14100.649999999907</v>
      </c>
    </row>
    <row r="200" spans="1:2" x14ac:dyDescent="0.2">
      <c r="A200" s="5" t="s">
        <v>169</v>
      </c>
      <c r="B200" s="7">
        <v>-14100.649999999907</v>
      </c>
    </row>
    <row r="201" spans="1:2" x14ac:dyDescent="0.2">
      <c r="A201" s="5" t="s">
        <v>170</v>
      </c>
      <c r="B201" s="7">
        <v>-14100.649999999907</v>
      </c>
    </row>
    <row r="202" spans="1:2" x14ac:dyDescent="0.2">
      <c r="A202" s="5" t="s">
        <v>175</v>
      </c>
      <c r="B202" s="7">
        <v>-14100.649999999907</v>
      </c>
    </row>
    <row r="203" spans="1:2" x14ac:dyDescent="0.2">
      <c r="A203" s="5" t="s">
        <v>180</v>
      </c>
      <c r="B203" s="7">
        <v>-14100.649999999907</v>
      </c>
    </row>
    <row r="204" spans="1:2" x14ac:dyDescent="0.2">
      <c r="A204" s="5" t="s">
        <v>62</v>
      </c>
      <c r="B204" s="7">
        <v>-14100.649999999907</v>
      </c>
    </row>
    <row r="205" spans="1:2" x14ac:dyDescent="0.2">
      <c r="A205" s="5" t="s">
        <v>151</v>
      </c>
      <c r="B205" s="7">
        <v>-14100.649999999907</v>
      </c>
    </row>
    <row r="206" spans="1:2" x14ac:dyDescent="0.2">
      <c r="A206" s="5" t="s">
        <v>181</v>
      </c>
      <c r="B206" s="7">
        <v>-14100.649999999907</v>
      </c>
    </row>
    <row r="207" spans="1:2" x14ac:dyDescent="0.2">
      <c r="A207" s="5" t="s">
        <v>182</v>
      </c>
      <c r="B207" s="7">
        <v>-14100.649999999907</v>
      </c>
    </row>
    <row r="208" spans="1:2" x14ac:dyDescent="0.2">
      <c r="A208" s="5" t="s">
        <v>101</v>
      </c>
      <c r="B208" s="7">
        <v>-14100.649999999907</v>
      </c>
    </row>
    <row r="209" spans="1:2" x14ac:dyDescent="0.2">
      <c r="A209" s="5" t="s">
        <v>152</v>
      </c>
      <c r="B209" s="7">
        <v>-14100.649999999907</v>
      </c>
    </row>
    <row r="210" spans="1:2" x14ac:dyDescent="0.2">
      <c r="A210" s="5" t="s">
        <v>435</v>
      </c>
      <c r="B210" s="7">
        <v>-14100.649999999907</v>
      </c>
    </row>
    <row r="211" spans="1:2" x14ac:dyDescent="0.2">
      <c r="A211" s="5" t="s">
        <v>436</v>
      </c>
      <c r="B211" s="7">
        <v>-14100.649999999907</v>
      </c>
    </row>
    <row r="212" spans="1:2" x14ac:dyDescent="0.2">
      <c r="A212" s="5" t="s">
        <v>68</v>
      </c>
      <c r="B212" s="7">
        <v>-14100.649999999907</v>
      </c>
    </row>
    <row r="213" spans="1:2" x14ac:dyDescent="0.2">
      <c r="A213" s="5" t="s">
        <v>91</v>
      </c>
      <c r="B213" s="7">
        <v>-14100.649999999907</v>
      </c>
    </row>
    <row r="214" spans="1:2" x14ac:dyDescent="0.2">
      <c r="A214" s="5" t="s">
        <v>187</v>
      </c>
      <c r="B214" s="7">
        <v>-14100.649999999907</v>
      </c>
    </row>
    <row r="215" spans="1:2" x14ac:dyDescent="0.2">
      <c r="A215" s="5" t="s">
        <v>10</v>
      </c>
      <c r="B215" s="7">
        <v>-14100.649999999907</v>
      </c>
    </row>
    <row r="216" spans="1:2" x14ac:dyDescent="0.2">
      <c r="A216" s="5" t="s">
        <v>285</v>
      </c>
      <c r="B216" s="7">
        <v>-14100.649999999907</v>
      </c>
    </row>
    <row r="217" spans="1:2" x14ac:dyDescent="0.2">
      <c r="A217" s="5" t="s">
        <v>158</v>
      </c>
      <c r="B217" s="7">
        <v>-14100.649999999907</v>
      </c>
    </row>
    <row r="218" spans="1:2" x14ac:dyDescent="0.2">
      <c r="A218" s="5" t="s">
        <v>190</v>
      </c>
      <c r="B218" s="7">
        <v>-14100.649999999907</v>
      </c>
    </row>
    <row r="219" spans="1:2" x14ac:dyDescent="0.2">
      <c r="A219" s="5" t="s">
        <v>162</v>
      </c>
      <c r="B219" s="7">
        <v>-14100.649999999907</v>
      </c>
    </row>
    <row r="220" spans="1:2" x14ac:dyDescent="0.2">
      <c r="A220" s="5" t="s">
        <v>201</v>
      </c>
      <c r="B220" s="7">
        <v>-14100.649999999907</v>
      </c>
    </row>
    <row r="221" spans="1:2" x14ac:dyDescent="0.2">
      <c r="A221" s="5" t="s">
        <v>223</v>
      </c>
      <c r="B221" s="7">
        <v>-14100.649999999907</v>
      </c>
    </row>
    <row r="222" spans="1:2" x14ac:dyDescent="0.2">
      <c r="A222" s="5" t="s">
        <v>215</v>
      </c>
      <c r="B222" s="7">
        <v>-14100.649999999907</v>
      </c>
    </row>
    <row r="223" spans="1:2" x14ac:dyDescent="0.2">
      <c r="A223" s="5" t="s">
        <v>216</v>
      </c>
      <c r="B223" s="7">
        <v>-7077.9899999999616</v>
      </c>
    </row>
    <row r="224" spans="1:2" x14ac:dyDescent="0.2">
      <c r="A224" s="5" t="s">
        <v>217</v>
      </c>
      <c r="B224" s="7">
        <v>-14100.649999999907</v>
      </c>
    </row>
    <row r="225" spans="1:2" x14ac:dyDescent="0.2">
      <c r="A225" s="5" t="s">
        <v>372</v>
      </c>
      <c r="B225" s="7">
        <v>-818.79000000000815</v>
      </c>
    </row>
    <row r="226" spans="1:2" x14ac:dyDescent="0.2">
      <c r="A226" s="5" t="s">
        <v>124</v>
      </c>
      <c r="B226" s="7">
        <v>-14100.649999999907</v>
      </c>
    </row>
    <row r="227" spans="1:2" x14ac:dyDescent="0.2">
      <c r="A227" s="5" t="s">
        <v>437</v>
      </c>
      <c r="B227" s="7">
        <v>-14100.649999999907</v>
      </c>
    </row>
    <row r="228" spans="1:2" x14ac:dyDescent="0.2">
      <c r="A228" s="5" t="s">
        <v>132</v>
      </c>
      <c r="B228" s="7">
        <v>-14100.649999999907</v>
      </c>
    </row>
    <row r="229" spans="1:2" x14ac:dyDescent="0.2">
      <c r="A229" s="5" t="s">
        <v>218</v>
      </c>
      <c r="B229" s="7">
        <v>-14100.649999999907</v>
      </c>
    </row>
    <row r="230" spans="1:2" x14ac:dyDescent="0.2">
      <c r="A230" s="5" t="s">
        <v>363</v>
      </c>
      <c r="B230" s="7">
        <v>-14100.649999999907</v>
      </c>
    </row>
    <row r="231" spans="1:2" x14ac:dyDescent="0.2">
      <c r="A231" s="5" t="s">
        <v>438</v>
      </c>
      <c r="B231" s="7">
        <v>-14100.649999999907</v>
      </c>
    </row>
    <row r="232" spans="1:2" x14ac:dyDescent="0.2">
      <c r="A232" s="5" t="s">
        <v>128</v>
      </c>
      <c r="B232" s="7">
        <v>-14100.649999999907</v>
      </c>
    </row>
    <row r="233" spans="1:2" x14ac:dyDescent="0.2">
      <c r="A233" s="5" t="s">
        <v>367</v>
      </c>
      <c r="B233" s="7">
        <v>-818.79000000000815</v>
      </c>
    </row>
    <row r="234" spans="1:2" x14ac:dyDescent="0.2">
      <c r="A234" s="5" t="s">
        <v>116</v>
      </c>
      <c r="B234" s="7">
        <v>-14100.649999999907</v>
      </c>
    </row>
    <row r="235" spans="1:2" x14ac:dyDescent="0.2">
      <c r="A235" s="5" t="s">
        <v>366</v>
      </c>
      <c r="B235" s="7">
        <v>-818.79000000000815</v>
      </c>
    </row>
    <row r="236" spans="1:2" x14ac:dyDescent="0.2">
      <c r="A236" s="5" t="s">
        <v>370</v>
      </c>
      <c r="B236" s="7">
        <v>-1835.2300000000105</v>
      </c>
    </row>
    <row r="237" spans="1:2" x14ac:dyDescent="0.2">
      <c r="A237" s="5" t="s">
        <v>118</v>
      </c>
      <c r="B237" s="7">
        <v>-818.79000000000815</v>
      </c>
    </row>
    <row r="238" spans="1:2" x14ac:dyDescent="0.2">
      <c r="A238" s="5" t="s">
        <v>373</v>
      </c>
      <c r="B238" s="7">
        <v>-1835.2300000000105</v>
      </c>
    </row>
    <row r="239" spans="1:2" x14ac:dyDescent="0.2">
      <c r="A239" s="5" t="s">
        <v>129</v>
      </c>
      <c r="B239" s="7">
        <v>-14100.649999999907</v>
      </c>
    </row>
    <row r="240" spans="1:2" x14ac:dyDescent="0.2">
      <c r="A240" s="5" t="s">
        <v>374</v>
      </c>
      <c r="B240" s="7">
        <v>-1835.2300000000105</v>
      </c>
    </row>
    <row r="241" spans="1:2" x14ac:dyDescent="0.2">
      <c r="A241" s="5" t="s">
        <v>369</v>
      </c>
      <c r="B241" s="7">
        <v>-1835.2300000000105</v>
      </c>
    </row>
    <row r="242" spans="1:2" x14ac:dyDescent="0.2">
      <c r="A242" s="5" t="s">
        <v>439</v>
      </c>
      <c r="B242" s="7">
        <v>-14100.649999999907</v>
      </c>
    </row>
    <row r="243" spans="1:2" x14ac:dyDescent="0.2">
      <c r="A243" s="5" t="s">
        <v>375</v>
      </c>
      <c r="B243" s="7">
        <v>-1835.2300000000105</v>
      </c>
    </row>
    <row r="244" spans="1:2" x14ac:dyDescent="0.2">
      <c r="A244" s="5" t="s">
        <v>376</v>
      </c>
      <c r="B244" s="7">
        <v>-1835.2300000000105</v>
      </c>
    </row>
    <row r="245" spans="1:2" x14ac:dyDescent="0.2">
      <c r="A245" s="5" t="s">
        <v>96</v>
      </c>
      <c r="B245" s="7">
        <v>-14100.649999999907</v>
      </c>
    </row>
    <row r="246" spans="1:2" x14ac:dyDescent="0.2">
      <c r="A246" s="5" t="s">
        <v>171</v>
      </c>
      <c r="B246" s="7">
        <v>-14100.649999999907</v>
      </c>
    </row>
    <row r="247" spans="1:2" x14ac:dyDescent="0.2">
      <c r="A247" s="5" t="s">
        <v>72</v>
      </c>
      <c r="B247" s="7">
        <v>-14100.649999999907</v>
      </c>
    </row>
    <row r="248" spans="1:2" x14ac:dyDescent="0.2">
      <c r="A248" s="5" t="s">
        <v>173</v>
      </c>
      <c r="B248" s="7">
        <v>-14100.649999999907</v>
      </c>
    </row>
    <row r="249" spans="1:2" x14ac:dyDescent="0.2">
      <c r="A249" s="5" t="s">
        <v>145</v>
      </c>
      <c r="B249" s="7">
        <v>-14100.649999999907</v>
      </c>
    </row>
    <row r="250" spans="1:2" x14ac:dyDescent="0.2">
      <c r="A250" s="5" t="s">
        <v>146</v>
      </c>
      <c r="B250" s="7">
        <v>-14100.649999999907</v>
      </c>
    </row>
    <row r="251" spans="1:2" x14ac:dyDescent="0.2">
      <c r="A251" s="5" t="s">
        <v>178</v>
      </c>
      <c r="B251" s="7">
        <v>-14100.649999999907</v>
      </c>
    </row>
    <row r="252" spans="1:2" x14ac:dyDescent="0.2">
      <c r="A252" s="5" t="s">
        <v>149</v>
      </c>
      <c r="B252" s="7">
        <v>-14100.649999999907</v>
      </c>
    </row>
    <row r="253" spans="1:2" x14ac:dyDescent="0.2">
      <c r="A253" s="5" t="s">
        <v>150</v>
      </c>
      <c r="B253" s="7">
        <v>-14100.649999999907</v>
      </c>
    </row>
    <row r="254" spans="1:2" x14ac:dyDescent="0.2">
      <c r="A254" s="5" t="s">
        <v>153</v>
      </c>
      <c r="B254" s="7">
        <v>-14100.649999999907</v>
      </c>
    </row>
    <row r="255" spans="1:2" x14ac:dyDescent="0.2">
      <c r="A255" s="5" t="s">
        <v>73</v>
      </c>
      <c r="B255" s="7">
        <v>-14100.649999999907</v>
      </c>
    </row>
    <row r="256" spans="1:2" x14ac:dyDescent="0.2">
      <c r="A256" s="5" t="s">
        <v>154</v>
      </c>
      <c r="B256" s="7">
        <v>-14100.649999999907</v>
      </c>
    </row>
    <row r="257" spans="1:2" x14ac:dyDescent="0.2">
      <c r="A257" s="5" t="s">
        <v>155</v>
      </c>
      <c r="B257" s="7">
        <v>-14100.649999999907</v>
      </c>
    </row>
    <row r="258" spans="1:2" x14ac:dyDescent="0.2">
      <c r="A258" s="5" t="s">
        <v>12</v>
      </c>
      <c r="B258" s="7">
        <v>-14100.649999999907</v>
      </c>
    </row>
    <row r="259" spans="1:2" x14ac:dyDescent="0.2">
      <c r="A259" s="5" t="s">
        <v>186</v>
      </c>
      <c r="B259" s="7">
        <v>-14100.649999999907</v>
      </c>
    </row>
    <row r="260" spans="1:2" x14ac:dyDescent="0.2">
      <c r="A260" s="5" t="s">
        <v>17</v>
      </c>
      <c r="B260" s="7">
        <v>-14100.649999999907</v>
      </c>
    </row>
    <row r="261" spans="1:2" x14ac:dyDescent="0.2">
      <c r="A261" s="5" t="s">
        <v>188</v>
      </c>
      <c r="B261" s="7">
        <v>-14100.649999999907</v>
      </c>
    </row>
    <row r="262" spans="1:2" x14ac:dyDescent="0.2">
      <c r="A262" s="5" t="s">
        <v>19</v>
      </c>
      <c r="B262" s="7">
        <v>-14100.649999999907</v>
      </c>
    </row>
    <row r="263" spans="1:2" x14ac:dyDescent="0.2">
      <c r="A263" s="5" t="s">
        <v>8</v>
      </c>
      <c r="B263" s="7">
        <v>-14100.649999999907</v>
      </c>
    </row>
    <row r="264" spans="1:2" x14ac:dyDescent="0.2">
      <c r="A264" s="5" t="s">
        <v>440</v>
      </c>
      <c r="B264" s="7">
        <v>-14100.649999999907</v>
      </c>
    </row>
    <row r="265" spans="1:2" x14ac:dyDescent="0.2">
      <c r="A265" s="5" t="s">
        <v>159</v>
      </c>
      <c r="B265" s="7">
        <v>-14100.649999999907</v>
      </c>
    </row>
    <row r="266" spans="1:2" x14ac:dyDescent="0.2">
      <c r="A266" s="5" t="s">
        <v>200</v>
      </c>
      <c r="B266" s="7">
        <v>-14100.649999999907</v>
      </c>
    </row>
    <row r="267" spans="1:2" x14ac:dyDescent="0.2">
      <c r="A267" s="5" t="s">
        <v>197</v>
      </c>
      <c r="B267" s="7">
        <v>-14100.649999999907</v>
      </c>
    </row>
    <row r="268" spans="1:2" x14ac:dyDescent="0.2">
      <c r="A268" s="5" t="s">
        <v>362</v>
      </c>
      <c r="B268" s="7">
        <v>-4142.5999999999476</v>
      </c>
    </row>
    <row r="269" spans="1:2" x14ac:dyDescent="0.2">
      <c r="A269" s="5" t="s">
        <v>441</v>
      </c>
      <c r="B269" s="7">
        <v>-14100.649999999907</v>
      </c>
    </row>
    <row r="270" spans="1:2" x14ac:dyDescent="0.2">
      <c r="A270" s="5" t="s">
        <v>442</v>
      </c>
      <c r="B270" s="7">
        <v>-14100.649999999907</v>
      </c>
    </row>
    <row r="271" spans="1:2" x14ac:dyDescent="0.2">
      <c r="A271" s="5" t="s">
        <v>443</v>
      </c>
      <c r="B271" s="7">
        <v>-14100.649999999907</v>
      </c>
    </row>
    <row r="272" spans="1:2" x14ac:dyDescent="0.2">
      <c r="A272" s="5" t="s">
        <v>57</v>
      </c>
      <c r="B272" s="7">
        <v>-7077.9899999999616</v>
      </c>
    </row>
    <row r="273" spans="1:2" x14ac:dyDescent="0.2">
      <c r="A273" s="5" t="s">
        <v>98</v>
      </c>
      <c r="B273" s="7">
        <v>-7077.9899999999616</v>
      </c>
    </row>
    <row r="274" spans="1:2" x14ac:dyDescent="0.2">
      <c r="A274" s="5" t="s">
        <v>219</v>
      </c>
      <c r="B274" s="7">
        <v>-4296.0599999999104</v>
      </c>
    </row>
    <row r="275" spans="1:2" x14ac:dyDescent="0.2">
      <c r="A275" s="5" t="s">
        <v>139</v>
      </c>
      <c r="B275" s="7">
        <v>-14100.649999999907</v>
      </c>
    </row>
    <row r="276" spans="1:2" x14ac:dyDescent="0.2">
      <c r="A276" s="5" t="s">
        <v>444</v>
      </c>
      <c r="B276" s="7">
        <v>-14100.649999999907</v>
      </c>
    </row>
    <row r="277" spans="1:2" x14ac:dyDescent="0.2">
      <c r="A277" s="5" t="s">
        <v>94</v>
      </c>
      <c r="B277" s="7">
        <v>-14100.649999999907</v>
      </c>
    </row>
    <row r="278" spans="1:2" x14ac:dyDescent="0.2">
      <c r="A278" s="5" t="s">
        <v>141</v>
      </c>
      <c r="B278" s="7">
        <v>-14100.649999999907</v>
      </c>
    </row>
    <row r="279" spans="1:2" x14ac:dyDescent="0.2">
      <c r="A279" s="5" t="s">
        <v>445</v>
      </c>
      <c r="B279" s="7">
        <v>-14100.649999999907</v>
      </c>
    </row>
    <row r="280" spans="1:2" x14ac:dyDescent="0.2">
      <c r="A280" s="5" t="s">
        <v>134</v>
      </c>
      <c r="B280" s="7">
        <v>-14100.649999999907</v>
      </c>
    </row>
    <row r="281" spans="1:2" x14ac:dyDescent="0.2">
      <c r="A281" s="5" t="s">
        <v>220</v>
      </c>
      <c r="B281" s="7">
        <v>-14100.649999999907</v>
      </c>
    </row>
    <row r="282" spans="1:2" x14ac:dyDescent="0.2">
      <c r="A282" s="5" t="s">
        <v>377</v>
      </c>
      <c r="B282" s="7">
        <v>-4142.5999999999476</v>
      </c>
    </row>
    <row r="283" spans="1:2" x14ac:dyDescent="0.2">
      <c r="A283" s="5" t="s">
        <v>383</v>
      </c>
      <c r="B283" s="7">
        <v>-2992.0299999999406</v>
      </c>
    </row>
    <row r="284" spans="1:2" x14ac:dyDescent="0.2">
      <c r="A284" s="5" t="s">
        <v>221</v>
      </c>
      <c r="B284" s="7">
        <v>-14100.649999999907</v>
      </c>
    </row>
    <row r="285" spans="1:2" x14ac:dyDescent="0.2">
      <c r="A285" s="5" t="s">
        <v>446</v>
      </c>
      <c r="B285" s="7">
        <v>-14100.649999999907</v>
      </c>
    </row>
    <row r="286" spans="1:2" x14ac:dyDescent="0.2">
      <c r="A286" s="5" t="s">
        <v>384</v>
      </c>
      <c r="B286" s="7">
        <v>-4142.5999999999476</v>
      </c>
    </row>
    <row r="287" spans="1:2" x14ac:dyDescent="0.2">
      <c r="A287" s="5" t="s">
        <v>81</v>
      </c>
      <c r="B287" s="7">
        <v>-14100.649999999907</v>
      </c>
    </row>
    <row r="288" spans="1:2" x14ac:dyDescent="0.2">
      <c r="A288" s="5" t="s">
        <v>99</v>
      </c>
      <c r="B288" s="7">
        <v>-7077.9899999999616</v>
      </c>
    </row>
    <row r="289" spans="1:2" x14ac:dyDescent="0.2">
      <c r="A289" s="5" t="s">
        <v>447</v>
      </c>
      <c r="B289" s="7">
        <v>-14100.649999999907</v>
      </c>
    </row>
    <row r="290" spans="1:2" x14ac:dyDescent="0.2">
      <c r="A290" s="5" t="s">
        <v>222</v>
      </c>
      <c r="B290" s="7">
        <v>-1835.2300000000105</v>
      </c>
    </row>
    <row r="291" spans="1:2" x14ac:dyDescent="0.2">
      <c r="A291" s="5" t="s">
        <v>65</v>
      </c>
      <c r="B291" s="7">
        <v>-14100.649999999907</v>
      </c>
    </row>
    <row r="292" spans="1:2" x14ac:dyDescent="0.2">
      <c r="A292" s="5" t="s">
        <v>368</v>
      </c>
      <c r="B292" s="7">
        <v>-4142.5999999999476</v>
      </c>
    </row>
    <row r="293" spans="1:2" x14ac:dyDescent="0.2">
      <c r="A293" s="5" t="s">
        <v>385</v>
      </c>
      <c r="B293" s="7">
        <v>-7077.9899999999616</v>
      </c>
    </row>
    <row r="294" spans="1:2" x14ac:dyDescent="0.2">
      <c r="A294" s="5" t="s">
        <v>448</v>
      </c>
      <c r="B294" s="7">
        <v>-14100.649999999907</v>
      </c>
    </row>
    <row r="295" spans="1:2" x14ac:dyDescent="0.2">
      <c r="A295" s="5" t="s">
        <v>84</v>
      </c>
      <c r="B295" s="7">
        <v>-7077.9899999999616</v>
      </c>
    </row>
    <row r="296" spans="1:2" x14ac:dyDescent="0.2">
      <c r="A296" s="5" t="s">
        <v>449</v>
      </c>
      <c r="B296" s="7">
        <v>-14100.649999999907</v>
      </c>
    </row>
    <row r="297" spans="1:2" x14ac:dyDescent="0.2">
      <c r="A297" s="5" t="s">
        <v>83</v>
      </c>
      <c r="B297" s="7">
        <v>-7077.9899999999616</v>
      </c>
    </row>
    <row r="298" spans="1:2" x14ac:dyDescent="0.2">
      <c r="A298" s="5" t="s">
        <v>140</v>
      </c>
      <c r="B298" s="7">
        <v>-14100.649999999907</v>
      </c>
    </row>
    <row r="299" spans="1:2" x14ac:dyDescent="0.2">
      <c r="A299" s="5" t="s">
        <v>386</v>
      </c>
      <c r="B299" s="7">
        <v>-7077.9899999999616</v>
      </c>
    </row>
    <row r="300" spans="1:2" x14ac:dyDescent="0.2">
      <c r="A300" s="5" t="s">
        <v>13</v>
      </c>
      <c r="B300" s="7">
        <v>-14100.649999999907</v>
      </c>
    </row>
    <row r="301" spans="1:2" x14ac:dyDescent="0.2">
      <c r="A301" s="5" t="s">
        <v>88</v>
      </c>
      <c r="B301" s="7">
        <v>-14100.649999999907</v>
      </c>
    </row>
    <row r="302" spans="1:2" x14ac:dyDescent="0.2">
      <c r="A302" s="5" t="s">
        <v>67</v>
      </c>
      <c r="B302" s="7">
        <v>-7077.9899999999616</v>
      </c>
    </row>
    <row r="303" spans="1:2" x14ac:dyDescent="0.2">
      <c r="A303" s="5" t="s">
        <v>286</v>
      </c>
      <c r="B303" s="7">
        <v>-14100.649999999907</v>
      </c>
    </row>
    <row r="304" spans="1:2" x14ac:dyDescent="0.2">
      <c r="A304" s="5" t="s">
        <v>614</v>
      </c>
      <c r="B304" s="7">
        <v>-6259.1999999999534</v>
      </c>
    </row>
    <row r="305" spans="1:2" x14ac:dyDescent="0.2">
      <c r="A305" s="5" t="s">
        <v>453</v>
      </c>
      <c r="B305" s="7">
        <v>-11480.529999999912</v>
      </c>
    </row>
    <row r="306" spans="1:2" x14ac:dyDescent="0.2">
      <c r="A306" s="5" t="s">
        <v>191</v>
      </c>
      <c r="B306" s="7">
        <v>-6259.1999999999534</v>
      </c>
    </row>
    <row r="307" spans="1:2" x14ac:dyDescent="0.2">
      <c r="A307" s="5" t="s">
        <v>497</v>
      </c>
      <c r="B307" s="7">
        <v>-4629.9800000000978</v>
      </c>
    </row>
    <row r="308" spans="1:2" x14ac:dyDescent="0.2">
      <c r="A308" s="5" t="s">
        <v>498</v>
      </c>
      <c r="B308" s="7">
        <v>-4629.9800000000978</v>
      </c>
    </row>
    <row r="309" spans="1:2" x14ac:dyDescent="0.2">
      <c r="A309" s="5" t="s">
        <v>15</v>
      </c>
      <c r="B309" s="7">
        <v>-8730.1300000000047</v>
      </c>
    </row>
    <row r="310" spans="1:2" x14ac:dyDescent="0.2">
      <c r="A310" s="5" t="s">
        <v>616</v>
      </c>
      <c r="B310" s="7">
        <v>-8730.1300000000047</v>
      </c>
    </row>
    <row r="311" spans="1:2" x14ac:dyDescent="0.2">
      <c r="A311" s="5" t="s">
        <v>467</v>
      </c>
      <c r="B311" s="7">
        <v>-8730.1300000000047</v>
      </c>
    </row>
    <row r="312" spans="1:2" x14ac:dyDescent="0.2">
      <c r="A312" s="5" t="s">
        <v>462</v>
      </c>
      <c r="B312" s="7">
        <v>-6285.1799999999348</v>
      </c>
    </row>
    <row r="313" spans="1:2" x14ac:dyDescent="0.2">
      <c r="A313" s="5" t="s">
        <v>365</v>
      </c>
      <c r="B313" s="7">
        <v>-6285.1799999999348</v>
      </c>
    </row>
    <row r="314" spans="1:2" x14ac:dyDescent="0.2">
      <c r="A314" s="5" t="s">
        <v>457</v>
      </c>
      <c r="B314" s="7">
        <v>-2460.8299999998999</v>
      </c>
    </row>
    <row r="315" spans="1:2" x14ac:dyDescent="0.2">
      <c r="A315" s="5" t="s">
        <v>288</v>
      </c>
      <c r="B315" s="7">
        <v>-4100.1499999999069</v>
      </c>
    </row>
    <row r="316" spans="1:2" x14ac:dyDescent="0.2">
      <c r="A316" s="5" t="s">
        <v>29</v>
      </c>
      <c r="B316" s="7">
        <v>-2175.1399999998976</v>
      </c>
    </row>
    <row r="317" spans="1:2" x14ac:dyDescent="0.2">
      <c r="A317" s="5" t="s">
        <v>464</v>
      </c>
      <c r="B317" s="7">
        <v>-4100.1499999999069</v>
      </c>
    </row>
    <row r="318" spans="1:2" x14ac:dyDescent="0.2">
      <c r="A318" s="5" t="s">
        <v>494</v>
      </c>
      <c r="B318" s="7">
        <v>-1925.0100000000093</v>
      </c>
    </row>
    <row r="319" spans="1:2" x14ac:dyDescent="0.2">
      <c r="A319" s="5" t="s">
        <v>475</v>
      </c>
      <c r="B319" s="7">
        <v>-1925.0100000000093</v>
      </c>
    </row>
    <row r="320" spans="1:2" x14ac:dyDescent="0.2">
      <c r="A320" s="5" t="s">
        <v>495</v>
      </c>
      <c r="B320" s="7">
        <v>-1925.0100000000093</v>
      </c>
    </row>
    <row r="321" spans="1:2" x14ac:dyDescent="0.2">
      <c r="A321" s="5" t="s">
        <v>496</v>
      </c>
      <c r="B321" s="7">
        <v>-1925.0100000000093</v>
      </c>
    </row>
  </sheetData>
  <pageMargins left="0.511811024" right="0.511811024" top="0.78740157499999996" bottom="0.78740157499999996" header="0.31496062000000002" footer="0.31496062000000002"/>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21C63-22E1-47BF-87E9-D1CAFA2F9331}">
  <dimension ref="A2:B224"/>
  <sheetViews>
    <sheetView workbookViewId="0">
      <selection activeCell="A6" sqref="A6"/>
    </sheetView>
  </sheetViews>
  <sheetFormatPr defaultRowHeight="12.75" x14ac:dyDescent="0.2"/>
  <cols>
    <col min="1" max="1" width="40.5703125" style="1" customWidth="1"/>
    <col min="2" max="2" width="30.7109375" style="1" customWidth="1"/>
    <col min="3" max="16384" width="9.140625" style="1"/>
  </cols>
  <sheetData>
    <row r="2" spans="1:2" ht="15" customHeight="1" x14ac:dyDescent="0.2">
      <c r="B2" s="2"/>
    </row>
    <row r="3" spans="1:2" ht="15" customHeight="1" x14ac:dyDescent="0.2">
      <c r="B3" s="2" t="str">
        <f ca="1">Índice!A9</f>
        <v>MÊS DE COMPETÊNCIA: Maio de 2023</v>
      </c>
    </row>
    <row r="5" spans="1:2" x14ac:dyDescent="0.2">
      <c r="A5" s="2" t="s">
        <v>696</v>
      </c>
    </row>
    <row r="6" spans="1:2" x14ac:dyDescent="0.2">
      <c r="A6" s="1" t="s">
        <v>622</v>
      </c>
    </row>
    <row r="8" spans="1:2" x14ac:dyDescent="0.2">
      <c r="A8" s="4" t="s">
        <v>1</v>
      </c>
      <c r="B8" s="6" t="s">
        <v>480</v>
      </c>
    </row>
    <row r="9" spans="1:2" x14ac:dyDescent="0.2">
      <c r="A9" s="10" t="s">
        <v>613</v>
      </c>
      <c r="B9" s="7">
        <v>257543.62999999998</v>
      </c>
    </row>
    <row r="10" spans="1:2" x14ac:dyDescent="0.2">
      <c r="A10" s="5" t="s">
        <v>244</v>
      </c>
      <c r="B10" s="7">
        <v>-1218.7800000000061</v>
      </c>
    </row>
    <row r="11" spans="1:2" x14ac:dyDescent="0.2">
      <c r="A11" s="5" t="s">
        <v>388</v>
      </c>
      <c r="B11" s="7">
        <v>-1218.7800000000061</v>
      </c>
    </row>
    <row r="12" spans="1:2" x14ac:dyDescent="0.2">
      <c r="A12" s="5" t="s">
        <v>389</v>
      </c>
      <c r="B12" s="7">
        <v>-1218.7800000000061</v>
      </c>
    </row>
    <row r="13" spans="1:2" x14ac:dyDescent="0.2">
      <c r="A13" s="5" t="s">
        <v>177</v>
      </c>
      <c r="B13" s="7">
        <v>-1218.7800000000061</v>
      </c>
    </row>
    <row r="14" spans="1:2" x14ac:dyDescent="0.2">
      <c r="A14" s="5" t="s">
        <v>64</v>
      </c>
      <c r="B14" s="7">
        <v>-1218.7800000000061</v>
      </c>
    </row>
    <row r="15" spans="1:2" x14ac:dyDescent="0.2">
      <c r="A15" s="5" t="s">
        <v>269</v>
      </c>
      <c r="B15" s="7">
        <v>-1218.7800000000061</v>
      </c>
    </row>
    <row r="16" spans="1:2" x14ac:dyDescent="0.2">
      <c r="A16" s="5" t="s">
        <v>390</v>
      </c>
      <c r="B16" s="7">
        <v>-1218.7800000000061</v>
      </c>
    </row>
    <row r="17" spans="1:2" x14ac:dyDescent="0.2">
      <c r="A17" s="5" t="s">
        <v>185</v>
      </c>
      <c r="B17" s="7">
        <v>-1218.7800000000061</v>
      </c>
    </row>
    <row r="18" spans="1:2" x14ac:dyDescent="0.2">
      <c r="A18" s="5" t="s">
        <v>157</v>
      </c>
      <c r="B18" s="7">
        <v>-1218.7800000000061</v>
      </c>
    </row>
    <row r="19" spans="1:2" x14ac:dyDescent="0.2">
      <c r="A19" s="5" t="s">
        <v>271</v>
      </c>
      <c r="B19" s="7">
        <v>-1218.7800000000061</v>
      </c>
    </row>
    <row r="20" spans="1:2" x14ac:dyDescent="0.2">
      <c r="A20" s="5" t="s">
        <v>391</v>
      </c>
      <c r="B20" s="7">
        <v>-1218.7800000000061</v>
      </c>
    </row>
    <row r="21" spans="1:2" x14ac:dyDescent="0.2">
      <c r="A21" s="5" t="s">
        <v>189</v>
      </c>
      <c r="B21" s="7">
        <v>-1218.7800000000061</v>
      </c>
    </row>
    <row r="22" spans="1:2" x14ac:dyDescent="0.2">
      <c r="A22" s="5" t="s">
        <v>3</v>
      </c>
      <c r="B22" s="7">
        <v>-1218.7800000000061</v>
      </c>
    </row>
    <row r="23" spans="1:2" x14ac:dyDescent="0.2">
      <c r="A23" s="5" t="s">
        <v>272</v>
      </c>
      <c r="B23" s="7">
        <v>-1218.7800000000061</v>
      </c>
    </row>
    <row r="24" spans="1:2" x14ac:dyDescent="0.2">
      <c r="A24" s="5" t="s">
        <v>71</v>
      </c>
      <c r="B24" s="7">
        <v>-1218.7800000000061</v>
      </c>
    </row>
    <row r="25" spans="1:2" x14ac:dyDescent="0.2">
      <c r="A25" s="5" t="s">
        <v>6</v>
      </c>
      <c r="B25" s="7">
        <v>-1218.7800000000061</v>
      </c>
    </row>
    <row r="26" spans="1:2" x14ac:dyDescent="0.2">
      <c r="A26" s="5" t="s">
        <v>192</v>
      </c>
      <c r="B26" s="7">
        <v>-1218.7800000000061</v>
      </c>
    </row>
    <row r="27" spans="1:2" x14ac:dyDescent="0.2">
      <c r="A27" s="5" t="s">
        <v>193</v>
      </c>
      <c r="B27" s="7">
        <v>-1218.7800000000061</v>
      </c>
    </row>
    <row r="28" spans="1:2" x14ac:dyDescent="0.2">
      <c r="A28" s="5" t="s">
        <v>63</v>
      </c>
      <c r="B28" s="7">
        <v>-1218.7800000000061</v>
      </c>
    </row>
    <row r="29" spans="1:2" x14ac:dyDescent="0.2">
      <c r="A29" s="5" t="s">
        <v>392</v>
      </c>
      <c r="B29" s="7">
        <v>-1218.7800000000061</v>
      </c>
    </row>
    <row r="30" spans="1:2" x14ac:dyDescent="0.2">
      <c r="A30" s="5" t="s">
        <v>161</v>
      </c>
      <c r="B30" s="7">
        <v>-1218.7800000000061</v>
      </c>
    </row>
    <row r="31" spans="1:2" x14ac:dyDescent="0.2">
      <c r="A31" s="5" t="s">
        <v>273</v>
      </c>
      <c r="B31" s="7">
        <v>-1218.7800000000061</v>
      </c>
    </row>
    <row r="32" spans="1:2" x14ac:dyDescent="0.2">
      <c r="A32" s="5" t="s">
        <v>393</v>
      </c>
      <c r="B32" s="7">
        <v>-1218.7800000000061</v>
      </c>
    </row>
    <row r="33" spans="1:2" x14ac:dyDescent="0.2">
      <c r="A33" s="5" t="s">
        <v>239</v>
      </c>
      <c r="B33" s="7">
        <v>-1218.7800000000061</v>
      </c>
    </row>
    <row r="34" spans="1:2" x14ac:dyDescent="0.2">
      <c r="A34" s="5" t="s">
        <v>227</v>
      </c>
      <c r="B34" s="7">
        <v>-1218.7800000000061</v>
      </c>
    </row>
    <row r="35" spans="1:2" x14ac:dyDescent="0.2">
      <c r="A35" s="5" t="s">
        <v>245</v>
      </c>
      <c r="B35" s="7">
        <v>-1218.7800000000061</v>
      </c>
    </row>
    <row r="36" spans="1:2" x14ac:dyDescent="0.2">
      <c r="A36" s="5" t="s">
        <v>147</v>
      </c>
      <c r="B36" s="7">
        <v>-1218.7800000000061</v>
      </c>
    </row>
    <row r="37" spans="1:2" x14ac:dyDescent="0.2">
      <c r="A37" s="5" t="s">
        <v>224</v>
      </c>
      <c r="B37" s="7">
        <v>-1218.7800000000061</v>
      </c>
    </row>
    <row r="38" spans="1:2" x14ac:dyDescent="0.2">
      <c r="A38" s="5" t="s">
        <v>394</v>
      </c>
      <c r="B38" s="7">
        <v>-1218.7800000000061</v>
      </c>
    </row>
    <row r="39" spans="1:2" x14ac:dyDescent="0.2">
      <c r="A39" s="5" t="s">
        <v>82</v>
      </c>
      <c r="B39" s="7">
        <v>-1914.8499999999913</v>
      </c>
    </row>
    <row r="40" spans="1:2" x14ac:dyDescent="0.2">
      <c r="A40" s="5" t="s">
        <v>395</v>
      </c>
      <c r="B40" s="7">
        <v>-1218.7800000000061</v>
      </c>
    </row>
    <row r="41" spans="1:2" x14ac:dyDescent="0.2">
      <c r="A41" s="5" t="s">
        <v>396</v>
      </c>
      <c r="B41" s="7">
        <v>-1218.7800000000061</v>
      </c>
    </row>
    <row r="42" spans="1:2" x14ac:dyDescent="0.2">
      <c r="A42" s="5" t="s">
        <v>397</v>
      </c>
      <c r="B42" s="7">
        <v>-1218.7800000000061</v>
      </c>
    </row>
    <row r="43" spans="1:2" x14ac:dyDescent="0.2">
      <c r="A43" s="5" t="s">
        <v>398</v>
      </c>
      <c r="B43" s="7">
        <v>-879.68000000000757</v>
      </c>
    </row>
    <row r="44" spans="1:2" x14ac:dyDescent="0.2">
      <c r="A44" s="5" t="s">
        <v>399</v>
      </c>
      <c r="B44" s="7">
        <v>-1218.7800000000061</v>
      </c>
    </row>
    <row r="45" spans="1:2" x14ac:dyDescent="0.2">
      <c r="A45" s="5" t="s">
        <v>400</v>
      </c>
      <c r="B45" s="7">
        <v>-1218.7800000000061</v>
      </c>
    </row>
    <row r="46" spans="1:2" x14ac:dyDescent="0.2">
      <c r="A46" s="5" t="s">
        <v>401</v>
      </c>
      <c r="B46" s="7">
        <v>-1218.7800000000061</v>
      </c>
    </row>
    <row r="47" spans="1:2" x14ac:dyDescent="0.2">
      <c r="A47" s="5" t="s">
        <v>45</v>
      </c>
      <c r="B47" s="7">
        <v>-1365.4100000000035</v>
      </c>
    </row>
    <row r="48" spans="1:2" x14ac:dyDescent="0.2">
      <c r="A48" s="5" t="s">
        <v>402</v>
      </c>
      <c r="B48" s="7">
        <v>-1218.7800000000061</v>
      </c>
    </row>
    <row r="49" spans="1:2" x14ac:dyDescent="0.2">
      <c r="A49" s="5" t="s">
        <v>403</v>
      </c>
      <c r="B49" s="7">
        <v>-1218.7800000000061</v>
      </c>
    </row>
    <row r="50" spans="1:2" x14ac:dyDescent="0.2">
      <c r="A50" s="5" t="s">
        <v>168</v>
      </c>
      <c r="B50" s="7">
        <v>-1914.8499999999913</v>
      </c>
    </row>
    <row r="51" spans="1:2" x14ac:dyDescent="0.2">
      <c r="A51" s="5" t="s">
        <v>274</v>
      </c>
      <c r="B51" s="7">
        <v>-1218.7800000000061</v>
      </c>
    </row>
    <row r="52" spans="1:2" x14ac:dyDescent="0.2">
      <c r="A52" s="5" t="s">
        <v>238</v>
      </c>
      <c r="B52" s="7">
        <v>-1914.8499999999913</v>
      </c>
    </row>
    <row r="53" spans="1:2" x14ac:dyDescent="0.2">
      <c r="A53" s="5" t="s">
        <v>275</v>
      </c>
      <c r="B53" s="7">
        <v>-1218.7800000000061</v>
      </c>
    </row>
    <row r="54" spans="1:2" x14ac:dyDescent="0.2">
      <c r="A54" s="5" t="s">
        <v>404</v>
      </c>
      <c r="B54" s="7">
        <v>-1218.7800000000061</v>
      </c>
    </row>
    <row r="55" spans="1:2" x14ac:dyDescent="0.2">
      <c r="A55" s="5" t="s">
        <v>100</v>
      </c>
      <c r="B55" s="7">
        <v>-1914.8499999999913</v>
      </c>
    </row>
    <row r="56" spans="1:2" x14ac:dyDescent="0.2">
      <c r="A56" s="5" t="s">
        <v>109</v>
      </c>
      <c r="B56" s="7">
        <v>-1218.7800000000061</v>
      </c>
    </row>
    <row r="57" spans="1:2" x14ac:dyDescent="0.2">
      <c r="A57" s="5" t="s">
        <v>276</v>
      </c>
      <c r="B57" s="7">
        <v>-1218.7800000000061</v>
      </c>
    </row>
    <row r="58" spans="1:2" x14ac:dyDescent="0.2">
      <c r="A58" s="5" t="s">
        <v>225</v>
      </c>
      <c r="B58" s="7">
        <v>-1218.7800000000061</v>
      </c>
    </row>
    <row r="59" spans="1:2" x14ac:dyDescent="0.2">
      <c r="A59" s="5" t="s">
        <v>176</v>
      </c>
      <c r="B59" s="7">
        <v>-1218.7800000000061</v>
      </c>
    </row>
    <row r="60" spans="1:2" x14ac:dyDescent="0.2">
      <c r="A60" s="5" t="s">
        <v>405</v>
      </c>
      <c r="B60" s="7">
        <v>-1218.7800000000061</v>
      </c>
    </row>
    <row r="61" spans="1:2" x14ac:dyDescent="0.2">
      <c r="A61" s="5" t="s">
        <v>179</v>
      </c>
      <c r="B61" s="7">
        <v>-1218.7800000000061</v>
      </c>
    </row>
    <row r="62" spans="1:2" x14ac:dyDescent="0.2">
      <c r="A62" s="5" t="s">
        <v>148</v>
      </c>
      <c r="B62" s="7">
        <v>-1218.7800000000061</v>
      </c>
    </row>
    <row r="63" spans="1:2" x14ac:dyDescent="0.2">
      <c r="A63" s="5" t="s">
        <v>60</v>
      </c>
      <c r="B63" s="7">
        <v>-1218.7800000000061</v>
      </c>
    </row>
    <row r="64" spans="1:2" x14ac:dyDescent="0.2">
      <c r="A64" s="5" t="s">
        <v>277</v>
      </c>
      <c r="B64" s="7">
        <v>-1218.7800000000061</v>
      </c>
    </row>
    <row r="65" spans="1:2" x14ac:dyDescent="0.2">
      <c r="A65" s="5" t="s">
        <v>406</v>
      </c>
      <c r="B65" s="7">
        <v>-1218.7800000000061</v>
      </c>
    </row>
    <row r="66" spans="1:2" x14ac:dyDescent="0.2">
      <c r="A66" s="5" t="s">
        <v>241</v>
      </c>
      <c r="B66" s="7">
        <v>-1218.7800000000061</v>
      </c>
    </row>
    <row r="67" spans="1:2" x14ac:dyDescent="0.2">
      <c r="A67" s="5" t="s">
        <v>408</v>
      </c>
      <c r="B67" s="7">
        <v>-1218.7800000000061</v>
      </c>
    </row>
    <row r="68" spans="1:2" x14ac:dyDescent="0.2">
      <c r="A68" s="5" t="s">
        <v>409</v>
      </c>
      <c r="B68" s="7">
        <v>-1218.7800000000061</v>
      </c>
    </row>
    <row r="69" spans="1:2" x14ac:dyDescent="0.2">
      <c r="A69" s="5" t="s">
        <v>278</v>
      </c>
      <c r="B69" s="7">
        <v>-1218.7800000000061</v>
      </c>
    </row>
    <row r="70" spans="1:2" x14ac:dyDescent="0.2">
      <c r="A70" s="5" t="s">
        <v>184</v>
      </c>
      <c r="B70" s="7">
        <v>-1218.7800000000061</v>
      </c>
    </row>
    <row r="71" spans="1:2" x14ac:dyDescent="0.2">
      <c r="A71" s="5" t="s">
        <v>105</v>
      </c>
      <c r="B71" s="7">
        <v>-1218.7800000000061</v>
      </c>
    </row>
    <row r="72" spans="1:2" x14ac:dyDescent="0.2">
      <c r="A72" s="5" t="s">
        <v>288</v>
      </c>
      <c r="B72" s="7">
        <v>-1218.7800000000061</v>
      </c>
    </row>
    <row r="73" spans="1:2" x14ac:dyDescent="0.2">
      <c r="A73" s="5" t="s">
        <v>380</v>
      </c>
      <c r="B73" s="7">
        <v>-1218.7800000000061</v>
      </c>
    </row>
    <row r="74" spans="1:2" x14ac:dyDescent="0.2">
      <c r="A74" s="5" t="s">
        <v>279</v>
      </c>
      <c r="B74" s="7">
        <v>-1218.7800000000061</v>
      </c>
    </row>
    <row r="75" spans="1:2" x14ac:dyDescent="0.2">
      <c r="A75" s="5" t="s">
        <v>280</v>
      </c>
      <c r="B75" s="7">
        <v>-1218.7800000000061</v>
      </c>
    </row>
    <row r="76" spans="1:2" x14ac:dyDescent="0.2">
      <c r="A76" s="5" t="s">
        <v>130</v>
      </c>
      <c r="B76" s="7">
        <v>-1218.7800000000061</v>
      </c>
    </row>
    <row r="77" spans="1:2" x14ac:dyDescent="0.2">
      <c r="A77" s="5" t="s">
        <v>281</v>
      </c>
      <c r="B77" s="7">
        <v>-1218.7800000000061</v>
      </c>
    </row>
    <row r="78" spans="1:2" x14ac:dyDescent="0.2">
      <c r="A78" s="5" t="s">
        <v>246</v>
      </c>
      <c r="B78" s="7">
        <v>-1218.7800000000061</v>
      </c>
    </row>
    <row r="79" spans="1:2" x14ac:dyDescent="0.2">
      <c r="A79" s="5" t="s">
        <v>76</v>
      </c>
      <c r="B79" s="7">
        <v>-1218.7800000000061</v>
      </c>
    </row>
    <row r="80" spans="1:2" x14ac:dyDescent="0.2">
      <c r="A80" s="5" t="s">
        <v>282</v>
      </c>
      <c r="B80" s="7">
        <v>-1218.7800000000061</v>
      </c>
    </row>
    <row r="81" spans="1:2" x14ac:dyDescent="0.2">
      <c r="A81" s="5" t="s">
        <v>283</v>
      </c>
      <c r="B81" s="7">
        <v>-1218.7800000000061</v>
      </c>
    </row>
    <row r="82" spans="1:2" x14ac:dyDescent="0.2">
      <c r="A82" s="5" t="s">
        <v>410</v>
      </c>
      <c r="B82" s="7">
        <v>-1218.7800000000061</v>
      </c>
    </row>
    <row r="83" spans="1:2" x14ac:dyDescent="0.2">
      <c r="A83" s="5" t="s">
        <v>243</v>
      </c>
      <c r="B83" s="7">
        <v>-1218.7800000000061</v>
      </c>
    </row>
    <row r="84" spans="1:2" x14ac:dyDescent="0.2">
      <c r="A84" s="5" t="s">
        <v>5</v>
      </c>
      <c r="B84" s="7">
        <v>-1218.7800000000061</v>
      </c>
    </row>
    <row r="85" spans="1:2" x14ac:dyDescent="0.2">
      <c r="A85" s="5" t="s">
        <v>284</v>
      </c>
      <c r="B85" s="7">
        <v>-1218.7800000000061</v>
      </c>
    </row>
    <row r="86" spans="1:2" x14ac:dyDescent="0.2">
      <c r="A86" s="5" t="s">
        <v>126</v>
      </c>
      <c r="B86" s="7">
        <v>-1218.7800000000061</v>
      </c>
    </row>
    <row r="87" spans="1:2" x14ac:dyDescent="0.2">
      <c r="A87" s="5" t="s">
        <v>196</v>
      </c>
      <c r="B87" s="7">
        <v>-1218.7800000000061</v>
      </c>
    </row>
    <row r="88" spans="1:2" x14ac:dyDescent="0.2">
      <c r="A88" s="5" t="s">
        <v>108</v>
      </c>
      <c r="B88" s="7">
        <v>-1218.7800000000061</v>
      </c>
    </row>
    <row r="89" spans="1:2" x14ac:dyDescent="0.2">
      <c r="A89" s="5" t="s">
        <v>79</v>
      </c>
      <c r="B89" s="7">
        <v>-1218.7800000000061</v>
      </c>
    </row>
    <row r="90" spans="1:2" x14ac:dyDescent="0.2">
      <c r="A90" s="5" t="s">
        <v>198</v>
      </c>
      <c r="B90" s="7">
        <v>-1914.8499999999913</v>
      </c>
    </row>
    <row r="91" spans="1:2" x14ac:dyDescent="0.2">
      <c r="A91" s="5" t="s">
        <v>235</v>
      </c>
      <c r="B91" s="7">
        <v>-1218.7800000000061</v>
      </c>
    </row>
    <row r="92" spans="1:2" x14ac:dyDescent="0.2">
      <c r="A92" s="5" t="s">
        <v>199</v>
      </c>
      <c r="B92" s="7">
        <v>-1218.7800000000061</v>
      </c>
    </row>
    <row r="93" spans="1:2" x14ac:dyDescent="0.2">
      <c r="A93" s="5" t="s">
        <v>411</v>
      </c>
      <c r="B93" s="7">
        <v>-1218.7800000000061</v>
      </c>
    </row>
    <row r="94" spans="1:2" x14ac:dyDescent="0.2">
      <c r="A94" s="5" t="s">
        <v>144</v>
      </c>
      <c r="B94" s="7">
        <v>-1218.7800000000061</v>
      </c>
    </row>
    <row r="95" spans="1:2" x14ac:dyDescent="0.2">
      <c r="A95" s="5" t="s">
        <v>87</v>
      </c>
      <c r="B95" s="7">
        <v>-1218.7800000000061</v>
      </c>
    </row>
    <row r="96" spans="1:2" x14ac:dyDescent="0.2">
      <c r="A96" s="5" t="s">
        <v>183</v>
      </c>
      <c r="B96" s="7">
        <v>-1218.7800000000061</v>
      </c>
    </row>
    <row r="97" spans="1:2" x14ac:dyDescent="0.2">
      <c r="A97" s="5" t="s">
        <v>240</v>
      </c>
      <c r="B97" s="7">
        <v>-1218.7800000000061</v>
      </c>
    </row>
    <row r="98" spans="1:2" x14ac:dyDescent="0.2">
      <c r="A98" s="5" t="s">
        <v>156</v>
      </c>
      <c r="B98" s="7">
        <v>-1218.7800000000061</v>
      </c>
    </row>
    <row r="99" spans="1:2" x14ac:dyDescent="0.2">
      <c r="A99" s="5" t="s">
        <v>412</v>
      </c>
      <c r="B99" s="7">
        <v>-1218.7800000000061</v>
      </c>
    </row>
    <row r="100" spans="1:2" x14ac:dyDescent="0.2">
      <c r="A100" s="5" t="s">
        <v>4</v>
      </c>
      <c r="B100" s="7">
        <v>-244.39000000000669</v>
      </c>
    </row>
    <row r="101" spans="1:2" x14ac:dyDescent="0.2">
      <c r="A101" s="5" t="s">
        <v>413</v>
      </c>
      <c r="B101" s="7">
        <v>-1218.7800000000061</v>
      </c>
    </row>
    <row r="102" spans="1:2" x14ac:dyDescent="0.2">
      <c r="A102" s="5" t="s">
        <v>54</v>
      </c>
      <c r="B102" s="7">
        <v>-1914.8499999999913</v>
      </c>
    </row>
    <row r="103" spans="1:2" x14ac:dyDescent="0.2">
      <c r="A103" s="5" t="s">
        <v>53</v>
      </c>
      <c r="B103" s="7">
        <v>-1218.7800000000061</v>
      </c>
    </row>
    <row r="104" spans="1:2" x14ac:dyDescent="0.2">
      <c r="A104" s="5" t="s">
        <v>125</v>
      </c>
      <c r="B104" s="7">
        <v>-1218.7800000000061</v>
      </c>
    </row>
    <row r="105" spans="1:2" x14ac:dyDescent="0.2">
      <c r="A105" s="5" t="s">
        <v>58</v>
      </c>
      <c r="B105" s="7">
        <v>-1218.7800000000061</v>
      </c>
    </row>
    <row r="106" spans="1:2" x14ac:dyDescent="0.2">
      <c r="A106" s="5" t="s">
        <v>18</v>
      </c>
      <c r="B106" s="7">
        <v>-1218.7800000000061</v>
      </c>
    </row>
    <row r="107" spans="1:2" x14ac:dyDescent="0.2">
      <c r="A107" s="5" t="s">
        <v>66</v>
      </c>
      <c r="B107" s="7">
        <v>-1218.7800000000061</v>
      </c>
    </row>
    <row r="108" spans="1:2" x14ac:dyDescent="0.2">
      <c r="A108" s="5" t="s">
        <v>414</v>
      </c>
      <c r="B108" s="7">
        <v>-1218.7800000000061</v>
      </c>
    </row>
    <row r="109" spans="1:2" x14ac:dyDescent="0.2">
      <c r="A109" s="5" t="s">
        <v>234</v>
      </c>
      <c r="B109" s="7">
        <v>-1914.8499999999913</v>
      </c>
    </row>
    <row r="110" spans="1:2" x14ac:dyDescent="0.2">
      <c r="A110" s="5" t="s">
        <v>228</v>
      </c>
      <c r="B110" s="7">
        <v>-1218.7800000000061</v>
      </c>
    </row>
    <row r="111" spans="1:2" x14ac:dyDescent="0.2">
      <c r="A111" s="5" t="s">
        <v>415</v>
      </c>
      <c r="B111" s="7">
        <v>-1218.7800000000061</v>
      </c>
    </row>
    <row r="112" spans="1:2" x14ac:dyDescent="0.2">
      <c r="A112" s="5" t="s">
        <v>466</v>
      </c>
      <c r="B112" s="7">
        <v>-1914.8499999999913</v>
      </c>
    </row>
    <row r="113" spans="1:2" x14ac:dyDescent="0.2">
      <c r="A113" s="5" t="s">
        <v>194</v>
      </c>
      <c r="B113" s="7">
        <v>-1218.7800000000061</v>
      </c>
    </row>
    <row r="114" spans="1:2" x14ac:dyDescent="0.2">
      <c r="A114" s="5" t="s">
        <v>416</v>
      </c>
      <c r="B114" s="7">
        <v>-1218.7800000000061</v>
      </c>
    </row>
    <row r="115" spans="1:2" x14ac:dyDescent="0.2">
      <c r="A115" s="5" t="s">
        <v>417</v>
      </c>
      <c r="B115" s="7">
        <v>-1218.7800000000061</v>
      </c>
    </row>
    <row r="116" spans="1:2" x14ac:dyDescent="0.2">
      <c r="A116" s="5" t="s">
        <v>418</v>
      </c>
      <c r="B116" s="7">
        <v>-1218.7800000000061</v>
      </c>
    </row>
    <row r="117" spans="1:2" x14ac:dyDescent="0.2">
      <c r="A117" s="5" t="s">
        <v>93</v>
      </c>
      <c r="B117" s="7">
        <v>-1218.7800000000061</v>
      </c>
    </row>
    <row r="118" spans="1:2" x14ac:dyDescent="0.2">
      <c r="A118" s="5" t="s">
        <v>49</v>
      </c>
      <c r="B118" s="7">
        <v>-1218.7800000000061</v>
      </c>
    </row>
    <row r="119" spans="1:2" x14ac:dyDescent="0.2">
      <c r="A119" s="5" t="s">
        <v>419</v>
      </c>
      <c r="B119" s="7">
        <v>-1218.7800000000061</v>
      </c>
    </row>
    <row r="120" spans="1:2" x14ac:dyDescent="0.2">
      <c r="A120" s="5" t="s">
        <v>420</v>
      </c>
      <c r="B120" s="7">
        <v>-1218.7800000000061</v>
      </c>
    </row>
    <row r="121" spans="1:2" x14ac:dyDescent="0.2">
      <c r="A121" s="5" t="s">
        <v>213</v>
      </c>
      <c r="B121" s="7">
        <v>-690.48000000001048</v>
      </c>
    </row>
    <row r="122" spans="1:2" x14ac:dyDescent="0.2">
      <c r="A122" s="5" t="s">
        <v>80</v>
      </c>
      <c r="B122" s="7">
        <v>-1218.7800000000061</v>
      </c>
    </row>
    <row r="123" spans="1:2" x14ac:dyDescent="0.2">
      <c r="A123" s="5" t="s">
        <v>450</v>
      </c>
      <c r="B123" s="7">
        <v>-1218.7800000000061</v>
      </c>
    </row>
    <row r="124" spans="1:2" x14ac:dyDescent="0.2">
      <c r="A124" s="5" t="s">
        <v>421</v>
      </c>
      <c r="B124" s="7">
        <v>-1218.7800000000061</v>
      </c>
    </row>
    <row r="125" spans="1:2" x14ac:dyDescent="0.2">
      <c r="A125" s="5" t="s">
        <v>381</v>
      </c>
      <c r="B125" s="7">
        <v>-1914.8499999999913</v>
      </c>
    </row>
    <row r="126" spans="1:2" x14ac:dyDescent="0.2">
      <c r="A126" s="5" t="s">
        <v>422</v>
      </c>
      <c r="B126" s="7">
        <v>-1218.7800000000061</v>
      </c>
    </row>
    <row r="127" spans="1:2" x14ac:dyDescent="0.2">
      <c r="A127" s="5" t="s">
        <v>423</v>
      </c>
      <c r="B127" s="7">
        <v>-1218.7800000000061</v>
      </c>
    </row>
    <row r="128" spans="1:2" x14ac:dyDescent="0.2">
      <c r="A128" s="5" t="s">
        <v>143</v>
      </c>
      <c r="B128" s="7">
        <v>-1218.7800000000061</v>
      </c>
    </row>
    <row r="129" spans="1:2" x14ac:dyDescent="0.2">
      <c r="A129" s="5" t="s">
        <v>172</v>
      </c>
      <c r="B129" s="7">
        <v>-1218.7800000000061</v>
      </c>
    </row>
    <row r="130" spans="1:2" x14ac:dyDescent="0.2">
      <c r="A130" s="5" t="s">
        <v>174</v>
      </c>
      <c r="B130" s="7">
        <v>-1218.7800000000061</v>
      </c>
    </row>
    <row r="131" spans="1:2" x14ac:dyDescent="0.2">
      <c r="A131" s="5" t="s">
        <v>231</v>
      </c>
      <c r="B131" s="7">
        <v>-1218.7800000000061</v>
      </c>
    </row>
    <row r="132" spans="1:2" x14ac:dyDescent="0.2">
      <c r="A132" s="5" t="s">
        <v>232</v>
      </c>
      <c r="B132" s="7">
        <v>-1218.7800000000061</v>
      </c>
    </row>
    <row r="133" spans="1:2" x14ac:dyDescent="0.2">
      <c r="A133" s="5" t="s">
        <v>11</v>
      </c>
      <c r="B133" s="7">
        <v>-1218.7800000000061</v>
      </c>
    </row>
    <row r="134" spans="1:2" x14ac:dyDescent="0.2">
      <c r="A134" s="5" t="s">
        <v>16</v>
      </c>
      <c r="B134" s="7">
        <v>-1218.7800000000061</v>
      </c>
    </row>
    <row r="135" spans="1:2" x14ac:dyDescent="0.2">
      <c r="A135" s="5" t="s">
        <v>195</v>
      </c>
      <c r="B135" s="7">
        <v>-1218.7800000000061</v>
      </c>
    </row>
    <row r="136" spans="1:2" x14ac:dyDescent="0.2">
      <c r="A136" s="5" t="s">
        <v>56</v>
      </c>
      <c r="B136" s="7">
        <v>-1218.7800000000061</v>
      </c>
    </row>
    <row r="137" spans="1:2" x14ac:dyDescent="0.2">
      <c r="A137" s="5" t="s">
        <v>119</v>
      </c>
      <c r="B137" s="7">
        <v>-1055.2100000000064</v>
      </c>
    </row>
    <row r="138" spans="1:2" x14ac:dyDescent="0.2">
      <c r="A138" s="5" t="s">
        <v>55</v>
      </c>
      <c r="B138" s="7">
        <v>-1218.7800000000061</v>
      </c>
    </row>
    <row r="139" spans="1:2" x14ac:dyDescent="0.2">
      <c r="A139" s="5" t="s">
        <v>122</v>
      </c>
      <c r="B139" s="7">
        <v>-1218.7800000000061</v>
      </c>
    </row>
    <row r="140" spans="1:2" x14ac:dyDescent="0.2">
      <c r="A140" s="5" t="s">
        <v>52</v>
      </c>
      <c r="B140" s="7">
        <v>-1218.7800000000061</v>
      </c>
    </row>
    <row r="141" spans="1:2" x14ac:dyDescent="0.2">
      <c r="A141" s="5" t="s">
        <v>426</v>
      </c>
      <c r="B141" s="7">
        <v>-1218.7800000000061</v>
      </c>
    </row>
    <row r="142" spans="1:2" x14ac:dyDescent="0.2">
      <c r="A142" s="5" t="s">
        <v>127</v>
      </c>
      <c r="B142" s="7">
        <v>-1218.7800000000061</v>
      </c>
    </row>
    <row r="143" spans="1:2" x14ac:dyDescent="0.2">
      <c r="A143" s="5" t="s">
        <v>430</v>
      </c>
      <c r="B143" s="7">
        <v>-1218.7800000000061</v>
      </c>
    </row>
    <row r="144" spans="1:2" x14ac:dyDescent="0.2">
      <c r="A144" s="5" t="s">
        <v>433</v>
      </c>
      <c r="B144" s="7">
        <v>-1218.7800000000061</v>
      </c>
    </row>
    <row r="145" spans="1:2" x14ac:dyDescent="0.2">
      <c r="A145" s="5" t="s">
        <v>434</v>
      </c>
      <c r="B145" s="7">
        <v>-1218.7800000000061</v>
      </c>
    </row>
    <row r="146" spans="1:2" x14ac:dyDescent="0.2">
      <c r="A146" s="5" t="s">
        <v>166</v>
      </c>
      <c r="B146" s="7">
        <v>-1218.7800000000061</v>
      </c>
    </row>
    <row r="147" spans="1:2" x14ac:dyDescent="0.2">
      <c r="A147" s="5" t="s">
        <v>167</v>
      </c>
      <c r="B147" s="7">
        <v>-1218.7800000000061</v>
      </c>
    </row>
    <row r="148" spans="1:2" x14ac:dyDescent="0.2">
      <c r="A148" s="5" t="s">
        <v>163</v>
      </c>
      <c r="B148" s="7">
        <v>-1218.7800000000061</v>
      </c>
    </row>
    <row r="149" spans="1:2" x14ac:dyDescent="0.2">
      <c r="A149" s="5" t="s">
        <v>169</v>
      </c>
      <c r="B149" s="7">
        <v>-1218.7800000000061</v>
      </c>
    </row>
    <row r="150" spans="1:2" x14ac:dyDescent="0.2">
      <c r="A150" s="5" t="s">
        <v>170</v>
      </c>
      <c r="B150" s="7">
        <v>-1218.7800000000061</v>
      </c>
    </row>
    <row r="151" spans="1:2" x14ac:dyDescent="0.2">
      <c r="A151" s="5" t="s">
        <v>464</v>
      </c>
      <c r="B151" s="7">
        <v>-1218.7800000000061</v>
      </c>
    </row>
    <row r="152" spans="1:2" x14ac:dyDescent="0.2">
      <c r="A152" s="5" t="s">
        <v>175</v>
      </c>
      <c r="B152" s="7">
        <v>-1218.7800000000061</v>
      </c>
    </row>
    <row r="153" spans="1:2" x14ac:dyDescent="0.2">
      <c r="A153" s="5" t="s">
        <v>62</v>
      </c>
      <c r="B153" s="7">
        <v>-1218.7800000000061</v>
      </c>
    </row>
    <row r="154" spans="1:2" x14ac:dyDescent="0.2">
      <c r="A154" s="5" t="s">
        <v>151</v>
      </c>
      <c r="B154" s="7">
        <v>-1218.7800000000061</v>
      </c>
    </row>
    <row r="155" spans="1:2" x14ac:dyDescent="0.2">
      <c r="A155" s="5" t="s">
        <v>181</v>
      </c>
      <c r="B155" s="7">
        <v>-1218.7800000000061</v>
      </c>
    </row>
    <row r="156" spans="1:2" x14ac:dyDescent="0.2">
      <c r="A156" s="5" t="s">
        <v>101</v>
      </c>
      <c r="B156" s="7">
        <v>-1218.7800000000061</v>
      </c>
    </row>
    <row r="157" spans="1:2" x14ac:dyDescent="0.2">
      <c r="A157" s="5" t="s">
        <v>152</v>
      </c>
      <c r="B157" s="7">
        <v>-1218.7800000000061</v>
      </c>
    </row>
    <row r="158" spans="1:2" x14ac:dyDescent="0.2">
      <c r="A158" s="5" t="s">
        <v>435</v>
      </c>
      <c r="B158" s="7">
        <v>-1218.7800000000061</v>
      </c>
    </row>
    <row r="159" spans="1:2" x14ac:dyDescent="0.2">
      <c r="A159" s="5" t="s">
        <v>436</v>
      </c>
      <c r="B159" s="7">
        <v>-1218.7800000000061</v>
      </c>
    </row>
    <row r="160" spans="1:2" x14ac:dyDescent="0.2">
      <c r="A160" s="5" t="s">
        <v>68</v>
      </c>
      <c r="B160" s="7">
        <v>-1218.7800000000061</v>
      </c>
    </row>
    <row r="161" spans="1:2" x14ac:dyDescent="0.2">
      <c r="A161" s="5" t="s">
        <v>91</v>
      </c>
      <c r="B161" s="7">
        <v>-1218.7800000000061</v>
      </c>
    </row>
    <row r="162" spans="1:2" x14ac:dyDescent="0.2">
      <c r="A162" s="5" t="s">
        <v>187</v>
      </c>
      <c r="B162" s="7">
        <v>-1218.7800000000061</v>
      </c>
    </row>
    <row r="163" spans="1:2" x14ac:dyDescent="0.2">
      <c r="A163" s="5" t="s">
        <v>10</v>
      </c>
      <c r="B163" s="7">
        <v>-1914.8499999999913</v>
      </c>
    </row>
    <row r="164" spans="1:2" x14ac:dyDescent="0.2">
      <c r="A164" s="5" t="s">
        <v>465</v>
      </c>
      <c r="B164" s="7">
        <v>-1914.8499999999913</v>
      </c>
    </row>
    <row r="165" spans="1:2" x14ac:dyDescent="0.2">
      <c r="A165" s="5" t="s">
        <v>285</v>
      </c>
      <c r="B165" s="7">
        <v>-1218.7800000000061</v>
      </c>
    </row>
    <row r="166" spans="1:2" x14ac:dyDescent="0.2">
      <c r="A166" s="5" t="s">
        <v>158</v>
      </c>
      <c r="B166" s="7">
        <v>-1218.7800000000061</v>
      </c>
    </row>
    <row r="167" spans="1:2" x14ac:dyDescent="0.2">
      <c r="A167" s="5" t="s">
        <v>190</v>
      </c>
      <c r="B167" s="7">
        <v>-1218.7800000000061</v>
      </c>
    </row>
    <row r="168" spans="1:2" x14ac:dyDescent="0.2">
      <c r="A168" s="5" t="s">
        <v>162</v>
      </c>
      <c r="B168" s="7">
        <v>-1218.7800000000061</v>
      </c>
    </row>
    <row r="169" spans="1:2" x14ac:dyDescent="0.2">
      <c r="A169" s="5" t="s">
        <v>223</v>
      </c>
      <c r="B169" s="7">
        <v>-1218.7800000000061</v>
      </c>
    </row>
    <row r="170" spans="1:2" x14ac:dyDescent="0.2">
      <c r="A170" s="5" t="s">
        <v>217</v>
      </c>
      <c r="B170" s="7">
        <v>-1218.7800000000061</v>
      </c>
    </row>
    <row r="171" spans="1:2" x14ac:dyDescent="0.2">
      <c r="A171" s="5" t="s">
        <v>437</v>
      </c>
      <c r="B171" s="7">
        <v>-1218.7800000000061</v>
      </c>
    </row>
    <row r="172" spans="1:2" x14ac:dyDescent="0.2">
      <c r="A172" s="5" t="s">
        <v>438</v>
      </c>
      <c r="B172" s="7">
        <v>-1218.7800000000061</v>
      </c>
    </row>
    <row r="173" spans="1:2" x14ac:dyDescent="0.2">
      <c r="A173" s="5" t="s">
        <v>128</v>
      </c>
      <c r="B173" s="7">
        <v>-1218.7800000000061</v>
      </c>
    </row>
    <row r="174" spans="1:2" x14ac:dyDescent="0.2">
      <c r="A174" s="5" t="s">
        <v>439</v>
      </c>
      <c r="B174" s="7">
        <v>-1218.7800000000061</v>
      </c>
    </row>
    <row r="175" spans="1:2" x14ac:dyDescent="0.2">
      <c r="A175" s="5" t="s">
        <v>96</v>
      </c>
      <c r="B175" s="7">
        <v>-1218.7800000000061</v>
      </c>
    </row>
    <row r="176" spans="1:2" x14ac:dyDescent="0.2">
      <c r="A176" s="5" t="s">
        <v>72</v>
      </c>
      <c r="B176" s="7">
        <v>-1914.8499999999913</v>
      </c>
    </row>
    <row r="177" spans="1:2" x14ac:dyDescent="0.2">
      <c r="A177" s="5" t="s">
        <v>173</v>
      </c>
      <c r="B177" s="7">
        <v>-1218.7800000000061</v>
      </c>
    </row>
    <row r="178" spans="1:2" x14ac:dyDescent="0.2">
      <c r="A178" s="5" t="s">
        <v>145</v>
      </c>
      <c r="B178" s="7">
        <v>-1218.7800000000061</v>
      </c>
    </row>
    <row r="179" spans="1:2" x14ac:dyDescent="0.2">
      <c r="A179" s="5" t="s">
        <v>146</v>
      </c>
      <c r="B179" s="7">
        <v>-1218.7800000000061</v>
      </c>
    </row>
    <row r="180" spans="1:2" x14ac:dyDescent="0.2">
      <c r="A180" s="5" t="s">
        <v>178</v>
      </c>
      <c r="B180" s="7">
        <v>-1218.7800000000061</v>
      </c>
    </row>
    <row r="181" spans="1:2" x14ac:dyDescent="0.2">
      <c r="A181" s="5" t="s">
        <v>149</v>
      </c>
      <c r="B181" s="7">
        <v>-1218.7800000000061</v>
      </c>
    </row>
    <row r="182" spans="1:2" x14ac:dyDescent="0.2">
      <c r="A182" s="5" t="s">
        <v>150</v>
      </c>
      <c r="B182" s="7">
        <v>-1218.7800000000061</v>
      </c>
    </row>
    <row r="183" spans="1:2" x14ac:dyDescent="0.2">
      <c r="A183" s="5" t="s">
        <v>153</v>
      </c>
      <c r="B183" s="7">
        <v>-1218.7800000000061</v>
      </c>
    </row>
    <row r="184" spans="1:2" x14ac:dyDescent="0.2">
      <c r="A184" s="5" t="s">
        <v>73</v>
      </c>
      <c r="B184" s="7">
        <v>-1218.7800000000061</v>
      </c>
    </row>
    <row r="185" spans="1:2" x14ac:dyDescent="0.2">
      <c r="A185" s="5" t="s">
        <v>154</v>
      </c>
      <c r="B185" s="7">
        <v>-1218.7800000000061</v>
      </c>
    </row>
    <row r="186" spans="1:2" x14ac:dyDescent="0.2">
      <c r="A186" s="5" t="s">
        <v>155</v>
      </c>
      <c r="B186" s="7">
        <v>-1218.7800000000061</v>
      </c>
    </row>
    <row r="187" spans="1:2" x14ac:dyDescent="0.2">
      <c r="A187" s="5" t="s">
        <v>12</v>
      </c>
      <c r="B187" s="7">
        <v>-1218.7800000000061</v>
      </c>
    </row>
    <row r="188" spans="1:2" x14ac:dyDescent="0.2">
      <c r="A188" s="5" t="s">
        <v>186</v>
      </c>
      <c r="B188" s="7">
        <v>-1218.7800000000061</v>
      </c>
    </row>
    <row r="189" spans="1:2" x14ac:dyDescent="0.2">
      <c r="A189" s="5" t="s">
        <v>17</v>
      </c>
      <c r="B189" s="7">
        <v>-1218.7800000000061</v>
      </c>
    </row>
    <row r="190" spans="1:2" x14ac:dyDescent="0.2">
      <c r="A190" s="5" t="s">
        <v>188</v>
      </c>
      <c r="B190" s="7">
        <v>-1218.7800000000061</v>
      </c>
    </row>
    <row r="191" spans="1:2" x14ac:dyDescent="0.2">
      <c r="A191" s="5" t="s">
        <v>19</v>
      </c>
      <c r="B191" s="7">
        <v>-1218.7800000000061</v>
      </c>
    </row>
    <row r="192" spans="1:2" x14ac:dyDescent="0.2">
      <c r="A192" s="5" t="s">
        <v>440</v>
      </c>
      <c r="B192" s="7">
        <v>-1218.7800000000061</v>
      </c>
    </row>
    <row r="193" spans="1:2" x14ac:dyDescent="0.2">
      <c r="A193" s="5" t="s">
        <v>159</v>
      </c>
      <c r="B193" s="7">
        <v>-1218.7800000000061</v>
      </c>
    </row>
    <row r="194" spans="1:2" x14ac:dyDescent="0.2">
      <c r="A194" s="5" t="s">
        <v>200</v>
      </c>
      <c r="B194" s="7">
        <v>-1218.7800000000061</v>
      </c>
    </row>
    <row r="195" spans="1:2" x14ac:dyDescent="0.2">
      <c r="A195" s="5" t="s">
        <v>197</v>
      </c>
      <c r="B195" s="7">
        <v>-1218.7800000000061</v>
      </c>
    </row>
    <row r="196" spans="1:2" x14ac:dyDescent="0.2">
      <c r="A196" s="5" t="s">
        <v>441</v>
      </c>
      <c r="B196" s="7">
        <v>-1218.7800000000061</v>
      </c>
    </row>
    <row r="197" spans="1:2" x14ac:dyDescent="0.2">
      <c r="A197" s="5" t="s">
        <v>442</v>
      </c>
      <c r="B197" s="7">
        <v>-1218.7800000000061</v>
      </c>
    </row>
    <row r="198" spans="1:2" x14ac:dyDescent="0.2">
      <c r="A198" s="5" t="s">
        <v>443</v>
      </c>
      <c r="B198" s="7">
        <v>-1218.7800000000061</v>
      </c>
    </row>
    <row r="199" spans="1:2" x14ac:dyDescent="0.2">
      <c r="A199" s="5" t="s">
        <v>444</v>
      </c>
      <c r="B199" s="7">
        <v>-1218.7800000000061</v>
      </c>
    </row>
    <row r="200" spans="1:2" x14ac:dyDescent="0.2">
      <c r="A200" s="5" t="s">
        <v>141</v>
      </c>
      <c r="B200" s="7">
        <v>-1218.7800000000061</v>
      </c>
    </row>
    <row r="201" spans="1:2" x14ac:dyDescent="0.2">
      <c r="A201" s="5" t="s">
        <v>446</v>
      </c>
      <c r="B201" s="7">
        <v>-1218.7800000000061</v>
      </c>
    </row>
    <row r="202" spans="1:2" x14ac:dyDescent="0.2">
      <c r="A202" s="5" t="s">
        <v>447</v>
      </c>
      <c r="B202" s="7">
        <v>-1218.7800000000061</v>
      </c>
    </row>
    <row r="203" spans="1:2" x14ac:dyDescent="0.2">
      <c r="A203" s="5" t="s">
        <v>385</v>
      </c>
      <c r="B203" s="7">
        <v>-1914.8499999999913</v>
      </c>
    </row>
    <row r="204" spans="1:2" x14ac:dyDescent="0.2">
      <c r="A204" s="5" t="s">
        <v>448</v>
      </c>
      <c r="B204" s="7">
        <v>-1218.7800000000061</v>
      </c>
    </row>
    <row r="205" spans="1:2" x14ac:dyDescent="0.2">
      <c r="A205" s="5" t="s">
        <v>449</v>
      </c>
      <c r="B205" s="7">
        <v>-1218.7800000000061</v>
      </c>
    </row>
    <row r="206" spans="1:2" x14ac:dyDescent="0.2">
      <c r="A206" s="5" t="s">
        <v>140</v>
      </c>
      <c r="B206" s="7">
        <v>-1218.7800000000061</v>
      </c>
    </row>
    <row r="207" spans="1:2" x14ac:dyDescent="0.2">
      <c r="A207" s="5" t="s">
        <v>386</v>
      </c>
      <c r="B207" s="7">
        <v>-1914.8499999999913</v>
      </c>
    </row>
    <row r="208" spans="1:2" x14ac:dyDescent="0.2">
      <c r="A208" s="5" t="s">
        <v>89</v>
      </c>
      <c r="B208" s="7">
        <v>-307.25</v>
      </c>
    </row>
    <row r="209" spans="1:2" x14ac:dyDescent="0.2">
      <c r="A209" s="5" t="s">
        <v>9</v>
      </c>
      <c r="B209" s="7">
        <v>-307.25</v>
      </c>
    </row>
    <row r="210" spans="1:2" x14ac:dyDescent="0.2">
      <c r="A210" s="5" t="s">
        <v>453</v>
      </c>
      <c r="B210" s="7">
        <v>-974.38999999999942</v>
      </c>
    </row>
    <row r="211" spans="1:2" x14ac:dyDescent="0.2">
      <c r="A211" s="5" t="s">
        <v>7</v>
      </c>
      <c r="B211" s="7">
        <v>-630.72999999999593</v>
      </c>
    </row>
    <row r="212" spans="1:2" x14ac:dyDescent="0.2">
      <c r="A212" s="5" t="s">
        <v>463</v>
      </c>
      <c r="B212" s="7">
        <v>-1523.8299999999872</v>
      </c>
    </row>
    <row r="213" spans="1:2" x14ac:dyDescent="0.2">
      <c r="A213" s="5" t="s">
        <v>497</v>
      </c>
      <c r="B213" s="7">
        <v>-404.84999999999854</v>
      </c>
    </row>
    <row r="214" spans="1:2" x14ac:dyDescent="0.2">
      <c r="A214" s="5" t="s">
        <v>498</v>
      </c>
      <c r="B214" s="7">
        <v>-404.84999999999854</v>
      </c>
    </row>
    <row r="215" spans="1:2" x14ac:dyDescent="0.2">
      <c r="A215" s="5" t="s">
        <v>467</v>
      </c>
      <c r="B215" s="7">
        <v>-743.94999999999709</v>
      </c>
    </row>
    <row r="216" spans="1:2" x14ac:dyDescent="0.2">
      <c r="A216" s="5" t="s">
        <v>462</v>
      </c>
      <c r="B216" s="7">
        <v>-528.29999999999563</v>
      </c>
    </row>
    <row r="217" spans="1:2" x14ac:dyDescent="0.2">
      <c r="A217" s="5" t="s">
        <v>365</v>
      </c>
      <c r="B217" s="7">
        <v>-528.29999999999563</v>
      </c>
    </row>
    <row r="218" spans="1:2" x14ac:dyDescent="0.2">
      <c r="A218" s="5" t="s">
        <v>29</v>
      </c>
      <c r="B218" s="7">
        <v>-175.52999999999884</v>
      </c>
    </row>
    <row r="219" spans="1:2" x14ac:dyDescent="0.2">
      <c r="A219" s="5" t="s">
        <v>191</v>
      </c>
      <c r="B219" s="7">
        <v>-577.76999999998952</v>
      </c>
    </row>
    <row r="220" spans="1:2" x14ac:dyDescent="0.2">
      <c r="A220" s="5" t="s">
        <v>8</v>
      </c>
      <c r="B220" s="7">
        <v>-577.76999999998952</v>
      </c>
    </row>
    <row r="221" spans="1:2" x14ac:dyDescent="0.2">
      <c r="A221" s="5" t="s">
        <v>494</v>
      </c>
      <c r="B221" s="7">
        <v>-163.56999999999971</v>
      </c>
    </row>
    <row r="222" spans="1:2" x14ac:dyDescent="0.2">
      <c r="A222" s="5" t="s">
        <v>475</v>
      </c>
      <c r="B222" s="7">
        <v>-163.56999999999971</v>
      </c>
    </row>
    <row r="223" spans="1:2" x14ac:dyDescent="0.2">
      <c r="A223" s="5" t="s">
        <v>495</v>
      </c>
      <c r="B223" s="7">
        <v>-163.56999999999971</v>
      </c>
    </row>
    <row r="224" spans="1:2" x14ac:dyDescent="0.2">
      <c r="A224" s="5" t="s">
        <v>496</v>
      </c>
      <c r="B224" s="7">
        <v>-163.56999999999971</v>
      </c>
    </row>
  </sheetData>
  <sortState xmlns:xlrd2="http://schemas.microsoft.com/office/spreadsheetml/2017/richdata2" ref="A12:D224">
    <sortCondition descending="1" ref="D12:D224"/>
  </sortState>
  <pageMargins left="0.511811024" right="0.511811024" top="0.78740157499999996" bottom="0.78740157499999996" header="0.31496062000000002" footer="0.31496062000000002"/>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F504E-B335-48A2-B6EE-93C797929A93}">
  <dimension ref="A2:F504"/>
  <sheetViews>
    <sheetView workbookViewId="0">
      <selection activeCell="A6" sqref="A6"/>
    </sheetView>
  </sheetViews>
  <sheetFormatPr defaultRowHeight="12.75" x14ac:dyDescent="0.2"/>
  <cols>
    <col min="1" max="1" width="40.5703125" style="1" customWidth="1"/>
    <col min="2" max="4" width="30.7109375" style="1" customWidth="1"/>
    <col min="5" max="16384" width="9.140625" style="1"/>
  </cols>
  <sheetData>
    <row r="2" spans="1:4" ht="15" customHeight="1" x14ac:dyDescent="0.2">
      <c r="B2" s="2"/>
      <c r="C2" s="2"/>
      <c r="D2" s="2"/>
    </row>
    <row r="3" spans="1:4" ht="15" customHeight="1" x14ac:dyDescent="0.2">
      <c r="B3" s="2" t="str">
        <f ca="1">Índice!A9</f>
        <v>MÊS DE COMPETÊNCIA: Maio de 2023</v>
      </c>
      <c r="C3" s="2"/>
      <c r="D3" s="2"/>
    </row>
    <row r="5" spans="1:4" x14ac:dyDescent="0.2">
      <c r="A5" s="2" t="s">
        <v>697</v>
      </c>
    </row>
    <row r="8" spans="1:4" x14ac:dyDescent="0.2">
      <c r="A8" s="4" t="s">
        <v>518</v>
      </c>
      <c r="B8" s="6" t="s">
        <v>480</v>
      </c>
      <c r="C8" s="6" t="s">
        <v>481</v>
      </c>
      <c r="D8" s="6" t="s">
        <v>482</v>
      </c>
    </row>
    <row r="9" spans="1:4" x14ac:dyDescent="0.2">
      <c r="A9" s="5" t="s">
        <v>536</v>
      </c>
      <c r="B9" s="7">
        <v>938.18467295882851</v>
      </c>
      <c r="C9" s="7">
        <v>535.52614139476327</v>
      </c>
      <c r="D9" s="7">
        <f>SUM(B9:C9)</f>
        <v>1473.7108143535918</v>
      </c>
    </row>
    <row r="10" spans="1:4" x14ac:dyDescent="0.2">
      <c r="A10" s="5" t="s">
        <v>522</v>
      </c>
      <c r="B10" s="7">
        <v>307009.39042226574</v>
      </c>
      <c r="C10" s="7">
        <v>230169.19106669931</v>
      </c>
      <c r="D10" s="7">
        <f t="shared" ref="D10:D14" si="0">SUM(B10:C10)</f>
        <v>537178.58148896508</v>
      </c>
    </row>
    <row r="11" spans="1:4" x14ac:dyDescent="0.2">
      <c r="A11" s="5" t="s">
        <v>623</v>
      </c>
      <c r="B11" s="7">
        <v>108.06375</v>
      </c>
      <c r="C11" s="7">
        <v>81.048749999999998</v>
      </c>
      <c r="D11" s="7">
        <f t="shared" si="0"/>
        <v>189.11250000000001</v>
      </c>
    </row>
    <row r="12" spans="1:4" x14ac:dyDescent="0.2">
      <c r="A12" s="5" t="s">
        <v>519</v>
      </c>
      <c r="B12" s="7">
        <v>145529.87393214423</v>
      </c>
      <c r="C12" s="7">
        <v>108973.00344910819</v>
      </c>
      <c r="D12" s="7">
        <f t="shared" si="0"/>
        <v>254502.87738125242</v>
      </c>
    </row>
    <row r="13" spans="1:4" x14ac:dyDescent="0.2">
      <c r="A13" s="5" t="s">
        <v>587</v>
      </c>
      <c r="B13" s="7">
        <v>15051.672999999999</v>
      </c>
      <c r="C13" s="7">
        <v>11268.019</v>
      </c>
      <c r="D13" s="7">
        <f t="shared" si="0"/>
        <v>26319.691999999999</v>
      </c>
    </row>
    <row r="14" spans="1:4" x14ac:dyDescent="0.2">
      <c r="A14" s="5" t="s">
        <v>521</v>
      </c>
      <c r="B14" s="7">
        <v>12.200999999999999</v>
      </c>
      <c r="C14" s="7">
        <v>9.1419999999999995</v>
      </c>
      <c r="D14" s="7">
        <f t="shared" si="0"/>
        <v>21.342999999999996</v>
      </c>
    </row>
    <row r="16" spans="1:4" x14ac:dyDescent="0.2">
      <c r="A16" s="4" t="s">
        <v>1</v>
      </c>
      <c r="B16" s="6" t="s">
        <v>480</v>
      </c>
      <c r="C16" s="6" t="s">
        <v>481</v>
      </c>
      <c r="D16" s="6" t="s">
        <v>482</v>
      </c>
    </row>
    <row r="17" spans="1:4" x14ac:dyDescent="0.2">
      <c r="A17" s="5" t="s">
        <v>177</v>
      </c>
      <c r="B17" s="7">
        <v>623.50764897061993</v>
      </c>
      <c r="C17" s="7">
        <v>0.17345820025927217</v>
      </c>
      <c r="D17" s="7">
        <f t="shared" ref="D17:D80" si="1">SUM(B17:C17)</f>
        <v>623.68110717087916</v>
      </c>
    </row>
    <row r="18" spans="1:4" x14ac:dyDescent="0.2">
      <c r="A18" s="5" t="s">
        <v>64</v>
      </c>
      <c r="B18" s="7">
        <v>641.4956195277399</v>
      </c>
      <c r="C18" s="7">
        <v>23.71668252736346</v>
      </c>
      <c r="D18" s="7">
        <f t="shared" si="1"/>
        <v>665.21230205510335</v>
      </c>
    </row>
    <row r="19" spans="1:4" x14ac:dyDescent="0.2">
      <c r="A19" s="5" t="s">
        <v>185</v>
      </c>
      <c r="B19" s="7">
        <v>623.50764897061993</v>
      </c>
      <c r="C19" s="7">
        <v>108.47663810321991</v>
      </c>
      <c r="D19" s="7">
        <f t="shared" si="1"/>
        <v>731.98428707383982</v>
      </c>
    </row>
    <row r="20" spans="1:4" x14ac:dyDescent="0.2">
      <c r="A20" s="5" t="s">
        <v>157</v>
      </c>
      <c r="B20" s="7">
        <v>624.72432237346152</v>
      </c>
      <c r="C20" s="7">
        <v>63.720946225273671</v>
      </c>
      <c r="D20" s="7">
        <f t="shared" si="1"/>
        <v>688.4452685987352</v>
      </c>
    </row>
    <row r="21" spans="1:4" x14ac:dyDescent="0.2">
      <c r="A21" s="5" t="s">
        <v>189</v>
      </c>
      <c r="B21" s="7">
        <v>623.50764897061993</v>
      </c>
      <c r="C21" s="7">
        <v>63.039629723826678</v>
      </c>
      <c r="D21" s="7">
        <f t="shared" si="1"/>
        <v>686.54727869444662</v>
      </c>
    </row>
    <row r="22" spans="1:4" x14ac:dyDescent="0.2">
      <c r="A22" s="5" t="s">
        <v>71</v>
      </c>
      <c r="B22" s="7">
        <v>629.63062981962264</v>
      </c>
      <c r="C22" s="7">
        <v>983.69732339630241</v>
      </c>
      <c r="D22" s="7">
        <f t="shared" si="1"/>
        <v>1613.3279532159249</v>
      </c>
    </row>
    <row r="23" spans="1:4" x14ac:dyDescent="0.2">
      <c r="A23" s="5" t="s">
        <v>6</v>
      </c>
      <c r="B23" s="7">
        <v>623.59377843387142</v>
      </c>
      <c r="C23" s="7">
        <v>0.10087545101184965</v>
      </c>
      <c r="D23" s="7">
        <f t="shared" si="1"/>
        <v>623.69465388488322</v>
      </c>
    </row>
    <row r="24" spans="1:4" x14ac:dyDescent="0.2">
      <c r="A24" s="5" t="s">
        <v>192</v>
      </c>
      <c r="B24" s="7">
        <v>623.50764897061993</v>
      </c>
      <c r="C24" s="7">
        <v>0.98119739436974795</v>
      </c>
      <c r="D24" s="7">
        <f t="shared" si="1"/>
        <v>624.48884636498963</v>
      </c>
    </row>
    <row r="25" spans="1:4" x14ac:dyDescent="0.2">
      <c r="A25" s="5" t="s">
        <v>63</v>
      </c>
      <c r="B25" s="7">
        <v>864.86367841349988</v>
      </c>
      <c r="C25" s="7">
        <v>569.02190427124344</v>
      </c>
      <c r="D25" s="7">
        <f t="shared" si="1"/>
        <v>1433.8855826847434</v>
      </c>
    </row>
    <row r="26" spans="1:4" x14ac:dyDescent="0.2">
      <c r="A26" s="5" t="s">
        <v>161</v>
      </c>
      <c r="B26" s="7">
        <v>15.096753219189686</v>
      </c>
      <c r="C26" s="7">
        <v>0.73740490930432245</v>
      </c>
      <c r="D26" s="7">
        <f t="shared" si="1"/>
        <v>15.834158128494009</v>
      </c>
    </row>
    <row r="27" spans="1:4" x14ac:dyDescent="0.2">
      <c r="A27" s="5" t="s">
        <v>239</v>
      </c>
      <c r="B27" s="7">
        <v>623.43779068954564</v>
      </c>
      <c r="C27" s="7">
        <v>43.375645193474462</v>
      </c>
      <c r="D27" s="7">
        <f t="shared" si="1"/>
        <v>666.81343588302013</v>
      </c>
    </row>
    <row r="28" spans="1:4" x14ac:dyDescent="0.2">
      <c r="A28" s="5" t="s">
        <v>227</v>
      </c>
      <c r="B28" s="7">
        <v>201.76621589297349</v>
      </c>
      <c r="C28" s="7">
        <v>27.636171503763322</v>
      </c>
      <c r="D28" s="7">
        <f t="shared" si="1"/>
        <v>229.4023873967368</v>
      </c>
    </row>
    <row r="29" spans="1:4" x14ac:dyDescent="0.2">
      <c r="A29" s="5" t="s">
        <v>24</v>
      </c>
      <c r="B29" s="7">
        <v>0</v>
      </c>
      <c r="C29" s="7">
        <v>32.64297935837677</v>
      </c>
      <c r="D29" s="7">
        <f t="shared" si="1"/>
        <v>32.64297935837677</v>
      </c>
    </row>
    <row r="30" spans="1:4" x14ac:dyDescent="0.2">
      <c r="A30" s="5" t="s">
        <v>499</v>
      </c>
      <c r="B30" s="7">
        <v>0</v>
      </c>
      <c r="C30" s="7">
        <v>21.944872984512109</v>
      </c>
      <c r="D30" s="7">
        <f t="shared" si="1"/>
        <v>21.944872984512109</v>
      </c>
    </row>
    <row r="31" spans="1:4" x14ac:dyDescent="0.2">
      <c r="A31" s="5" t="s">
        <v>245</v>
      </c>
      <c r="B31" s="7">
        <v>623.43779068954564</v>
      </c>
      <c r="C31" s="7">
        <v>0.29340827371866929</v>
      </c>
      <c r="D31" s="7">
        <f t="shared" si="1"/>
        <v>623.73119896326432</v>
      </c>
    </row>
    <row r="32" spans="1:4" x14ac:dyDescent="0.2">
      <c r="A32" s="5" t="s">
        <v>26</v>
      </c>
      <c r="B32" s="7">
        <v>0</v>
      </c>
      <c r="C32" s="7">
        <v>32.64297935837677</v>
      </c>
      <c r="D32" s="7">
        <f t="shared" si="1"/>
        <v>32.64297935837677</v>
      </c>
    </row>
    <row r="33" spans="1:4" x14ac:dyDescent="0.2">
      <c r="A33" s="5" t="s">
        <v>500</v>
      </c>
      <c r="B33" s="7">
        <v>0</v>
      </c>
      <c r="C33" s="7">
        <v>21.944872984512109</v>
      </c>
      <c r="D33" s="7">
        <f t="shared" si="1"/>
        <v>21.944872984512109</v>
      </c>
    </row>
    <row r="34" spans="1:4" x14ac:dyDescent="0.2">
      <c r="A34" s="5" t="s">
        <v>147</v>
      </c>
      <c r="B34" s="7">
        <v>623.43779068954564</v>
      </c>
      <c r="C34" s="7">
        <v>8267.4891761157669</v>
      </c>
      <c r="D34" s="7">
        <f t="shared" si="1"/>
        <v>8890.926966805313</v>
      </c>
    </row>
    <row r="35" spans="1:4" x14ac:dyDescent="0.2">
      <c r="A35" s="5" t="s">
        <v>224</v>
      </c>
      <c r="B35" s="7">
        <v>623.43779068954564</v>
      </c>
      <c r="C35" s="7">
        <v>22.704607588200773</v>
      </c>
      <c r="D35" s="7">
        <f t="shared" si="1"/>
        <v>646.14239827774645</v>
      </c>
    </row>
    <row r="36" spans="1:4" x14ac:dyDescent="0.2">
      <c r="A36" s="5" t="s">
        <v>31</v>
      </c>
      <c r="B36" s="7">
        <v>452.8613426575447</v>
      </c>
      <c r="C36" s="7">
        <v>33.301391386711465</v>
      </c>
      <c r="D36" s="7">
        <f t="shared" si="1"/>
        <v>486.16273404425618</v>
      </c>
    </row>
    <row r="37" spans="1:4" x14ac:dyDescent="0.2">
      <c r="A37" s="5" t="s">
        <v>32</v>
      </c>
      <c r="B37" s="7">
        <v>0</v>
      </c>
      <c r="C37" s="7">
        <v>32.64297935837677</v>
      </c>
      <c r="D37" s="7">
        <f t="shared" si="1"/>
        <v>32.64297935837677</v>
      </c>
    </row>
    <row r="38" spans="1:4" x14ac:dyDescent="0.2">
      <c r="A38" s="5" t="s">
        <v>33</v>
      </c>
      <c r="B38" s="7">
        <v>0</v>
      </c>
      <c r="C38" s="7">
        <v>32.64297935837677</v>
      </c>
      <c r="D38" s="7">
        <f t="shared" si="1"/>
        <v>32.64297935837677</v>
      </c>
    </row>
    <row r="39" spans="1:4" x14ac:dyDescent="0.2">
      <c r="A39" s="5" t="s">
        <v>394</v>
      </c>
      <c r="B39" s="7">
        <v>13.953489793911668</v>
      </c>
      <c r="C39" s="7">
        <v>21.944872984512109</v>
      </c>
      <c r="D39" s="7">
        <f t="shared" si="1"/>
        <v>35.898362778423774</v>
      </c>
    </row>
    <row r="40" spans="1:4" x14ac:dyDescent="0.2">
      <c r="A40" s="5" t="s">
        <v>501</v>
      </c>
      <c r="B40" s="7">
        <v>0</v>
      </c>
      <c r="C40" s="7">
        <v>21.944872984512109</v>
      </c>
      <c r="D40" s="7">
        <f t="shared" si="1"/>
        <v>21.944872984512109</v>
      </c>
    </row>
    <row r="41" spans="1:4" x14ac:dyDescent="0.2">
      <c r="A41" s="5" t="s">
        <v>82</v>
      </c>
      <c r="B41" s="7">
        <v>246.10746828201107</v>
      </c>
      <c r="C41" s="7">
        <v>2550.6544755366826</v>
      </c>
      <c r="D41" s="7">
        <f t="shared" si="1"/>
        <v>2796.7619438186939</v>
      </c>
    </row>
    <row r="42" spans="1:4" x14ac:dyDescent="0.2">
      <c r="A42" s="5" t="s">
        <v>41</v>
      </c>
      <c r="B42" s="7">
        <v>0</v>
      </c>
      <c r="C42" s="7">
        <v>32.64297935837677</v>
      </c>
      <c r="D42" s="7">
        <f t="shared" si="1"/>
        <v>32.64297935837677</v>
      </c>
    </row>
    <row r="43" spans="1:4" x14ac:dyDescent="0.2">
      <c r="A43" s="5" t="s">
        <v>45</v>
      </c>
      <c r="B43" s="7">
        <v>10.726201928981169</v>
      </c>
      <c r="C43" s="7">
        <v>43.880836244337168</v>
      </c>
      <c r="D43" s="7">
        <f t="shared" si="1"/>
        <v>54.607038173318337</v>
      </c>
    </row>
    <row r="44" spans="1:4" x14ac:dyDescent="0.2">
      <c r="A44" s="5" t="s">
        <v>47</v>
      </c>
      <c r="B44" s="7">
        <v>0</v>
      </c>
      <c r="C44" s="7">
        <v>32.64297935837677</v>
      </c>
      <c r="D44" s="7">
        <f t="shared" si="1"/>
        <v>32.64297935837677</v>
      </c>
    </row>
    <row r="45" spans="1:4" x14ac:dyDescent="0.2">
      <c r="A45" s="5" t="s">
        <v>48</v>
      </c>
      <c r="B45" s="7">
        <v>0</v>
      </c>
      <c r="C45" s="7">
        <v>32.64297935837677</v>
      </c>
      <c r="D45" s="7">
        <f t="shared" si="1"/>
        <v>32.64297935837677</v>
      </c>
    </row>
    <row r="46" spans="1:4" x14ac:dyDescent="0.2">
      <c r="A46" s="5" t="s">
        <v>35</v>
      </c>
      <c r="B46" s="7">
        <v>0</v>
      </c>
      <c r="C46" s="7">
        <v>32.64297935837677</v>
      </c>
      <c r="D46" s="7">
        <f t="shared" si="1"/>
        <v>32.64297935837677</v>
      </c>
    </row>
    <row r="47" spans="1:4" x14ac:dyDescent="0.2">
      <c r="A47" s="5" t="s">
        <v>36</v>
      </c>
      <c r="B47" s="7">
        <v>0</v>
      </c>
      <c r="C47" s="7">
        <v>32.64297935837677</v>
      </c>
      <c r="D47" s="7">
        <f t="shared" si="1"/>
        <v>32.64297935837677</v>
      </c>
    </row>
    <row r="48" spans="1:4" x14ac:dyDescent="0.2">
      <c r="A48" s="5" t="s">
        <v>37</v>
      </c>
      <c r="B48" s="7">
        <v>0</v>
      </c>
      <c r="C48" s="7">
        <v>32.64297935837677</v>
      </c>
      <c r="D48" s="7">
        <f t="shared" si="1"/>
        <v>32.64297935837677</v>
      </c>
    </row>
    <row r="49" spans="1:4" x14ac:dyDescent="0.2">
      <c r="A49" s="5" t="s">
        <v>402</v>
      </c>
      <c r="B49" s="7">
        <v>161.49072312939248</v>
      </c>
      <c r="C49" s="7">
        <v>4.3188747285008739</v>
      </c>
      <c r="D49" s="7">
        <f t="shared" si="1"/>
        <v>165.80959785789335</v>
      </c>
    </row>
    <row r="50" spans="1:4" x14ac:dyDescent="0.2">
      <c r="A50" s="5" t="s">
        <v>168</v>
      </c>
      <c r="B50" s="7">
        <v>475.24286089678696</v>
      </c>
      <c r="C50" s="7">
        <v>367.41807947114194</v>
      </c>
      <c r="D50" s="7">
        <f t="shared" si="1"/>
        <v>842.6609403679289</v>
      </c>
    </row>
    <row r="51" spans="1:4" x14ac:dyDescent="0.2">
      <c r="A51" s="5" t="s">
        <v>238</v>
      </c>
      <c r="B51" s="7">
        <v>471.5031879834994</v>
      </c>
      <c r="C51" s="7">
        <v>41.746946579744439</v>
      </c>
      <c r="D51" s="7">
        <f t="shared" si="1"/>
        <v>513.25013456324382</v>
      </c>
    </row>
    <row r="52" spans="1:4" x14ac:dyDescent="0.2">
      <c r="A52" s="5" t="s">
        <v>100</v>
      </c>
      <c r="B52" s="7">
        <v>207.46501295063808</v>
      </c>
      <c r="C52" s="7">
        <v>175.96975718096544</v>
      </c>
      <c r="D52" s="7">
        <f t="shared" si="1"/>
        <v>383.4347701316035</v>
      </c>
    </row>
    <row r="53" spans="1:4" x14ac:dyDescent="0.2">
      <c r="A53" s="5" t="s">
        <v>109</v>
      </c>
      <c r="B53" s="7">
        <v>623.43779068954564</v>
      </c>
      <c r="C53" s="7">
        <v>407.81992183995806</v>
      </c>
      <c r="D53" s="7">
        <f t="shared" si="1"/>
        <v>1031.2577125295038</v>
      </c>
    </row>
    <row r="54" spans="1:4" x14ac:dyDescent="0.2">
      <c r="A54" s="5" t="s">
        <v>225</v>
      </c>
      <c r="B54" s="7">
        <v>733.5830827884547</v>
      </c>
      <c r="C54" s="7">
        <v>82.141190924498773</v>
      </c>
      <c r="D54" s="7">
        <f t="shared" si="1"/>
        <v>815.7242737129535</v>
      </c>
    </row>
    <row r="55" spans="1:4" x14ac:dyDescent="0.2">
      <c r="A55" s="5" t="s">
        <v>176</v>
      </c>
      <c r="B55" s="7">
        <v>4978.9298408984532</v>
      </c>
      <c r="C55" s="7">
        <v>3590.6476931260181</v>
      </c>
      <c r="D55" s="7">
        <f t="shared" si="1"/>
        <v>8569.5775340244709</v>
      </c>
    </row>
    <row r="56" spans="1:4" x14ac:dyDescent="0.2">
      <c r="A56" s="5" t="s">
        <v>179</v>
      </c>
      <c r="B56" s="7">
        <v>670.21342627220474</v>
      </c>
      <c r="C56" s="7">
        <v>612.0450480438974</v>
      </c>
      <c r="D56" s="7">
        <f t="shared" si="1"/>
        <v>1282.2584743161021</v>
      </c>
    </row>
    <row r="57" spans="1:4" x14ac:dyDescent="0.2">
      <c r="A57" s="5" t="s">
        <v>148</v>
      </c>
      <c r="B57" s="7">
        <v>708.84605046636602</v>
      </c>
      <c r="C57" s="7">
        <v>938.69213246264792</v>
      </c>
      <c r="D57" s="7">
        <f t="shared" si="1"/>
        <v>1647.5381829290141</v>
      </c>
    </row>
    <row r="58" spans="1:4" x14ac:dyDescent="0.2">
      <c r="A58" s="5" t="s">
        <v>60</v>
      </c>
      <c r="B58" s="7">
        <v>96.014794843666863</v>
      </c>
      <c r="C58" s="7">
        <v>9.5130497395615014E-3</v>
      </c>
      <c r="D58" s="7">
        <f t="shared" si="1"/>
        <v>96.02430789340643</v>
      </c>
    </row>
    <row r="59" spans="1:4" x14ac:dyDescent="0.2">
      <c r="A59" s="5" t="s">
        <v>184</v>
      </c>
      <c r="B59" s="7">
        <v>623.50764897061993</v>
      </c>
      <c r="C59" s="7">
        <v>24.385116892912041</v>
      </c>
      <c r="D59" s="7">
        <f t="shared" si="1"/>
        <v>647.89276586353196</v>
      </c>
    </row>
    <row r="60" spans="1:4" x14ac:dyDescent="0.2">
      <c r="A60" s="5" t="s">
        <v>105</v>
      </c>
      <c r="B60" s="7">
        <v>623.35101229795214</v>
      </c>
      <c r="C60" s="7">
        <v>259.25121544408108</v>
      </c>
      <c r="D60" s="7">
        <f t="shared" si="1"/>
        <v>882.60222774203316</v>
      </c>
    </row>
    <row r="61" spans="1:4" x14ac:dyDescent="0.2">
      <c r="A61" s="5" t="s">
        <v>130</v>
      </c>
      <c r="B61" s="7">
        <v>623.50764897061993</v>
      </c>
      <c r="C61" s="7">
        <v>1202.3509795617579</v>
      </c>
      <c r="D61" s="7">
        <f t="shared" si="1"/>
        <v>1825.8586285323777</v>
      </c>
    </row>
    <row r="62" spans="1:4" x14ac:dyDescent="0.2">
      <c r="A62" s="5" t="s">
        <v>246</v>
      </c>
      <c r="B62" s="7">
        <v>623.43779068954564</v>
      </c>
      <c r="C62" s="7">
        <v>277.1408652409865</v>
      </c>
      <c r="D62" s="7">
        <f t="shared" si="1"/>
        <v>900.57865593053214</v>
      </c>
    </row>
    <row r="63" spans="1:4" x14ac:dyDescent="0.2">
      <c r="A63" s="5" t="s">
        <v>76</v>
      </c>
      <c r="B63" s="7">
        <v>621.762148602151</v>
      </c>
      <c r="C63" s="7">
        <v>2.7578738320692766E-2</v>
      </c>
      <c r="D63" s="7">
        <f t="shared" si="1"/>
        <v>621.7897273404717</v>
      </c>
    </row>
    <row r="64" spans="1:4" x14ac:dyDescent="0.2">
      <c r="A64" s="5" t="s">
        <v>243</v>
      </c>
      <c r="B64" s="7">
        <v>623.32909951629392</v>
      </c>
      <c r="C64" s="7">
        <v>10.93175641627089</v>
      </c>
      <c r="D64" s="7">
        <f t="shared" si="1"/>
        <v>634.26085593256482</v>
      </c>
    </row>
    <row r="65" spans="1:4" x14ac:dyDescent="0.2">
      <c r="A65" s="5" t="s">
        <v>5</v>
      </c>
      <c r="B65" s="7">
        <v>623.43779068954564</v>
      </c>
      <c r="C65" s="7">
        <v>812.59671368022669</v>
      </c>
      <c r="D65" s="7">
        <f t="shared" si="1"/>
        <v>1436.0345043697723</v>
      </c>
    </row>
    <row r="66" spans="1:4" x14ac:dyDescent="0.2">
      <c r="A66" s="5" t="s">
        <v>106</v>
      </c>
      <c r="B66" s="7">
        <v>266.46349481857618</v>
      </c>
      <c r="C66" s="7">
        <v>257.6465540376883</v>
      </c>
      <c r="D66" s="7">
        <f t="shared" si="1"/>
        <v>524.11004885626448</v>
      </c>
    </row>
    <row r="67" spans="1:4" x14ac:dyDescent="0.2">
      <c r="A67" s="5" t="s">
        <v>104</v>
      </c>
      <c r="B67" s="7">
        <v>0</v>
      </c>
      <c r="C67" s="7">
        <v>257.6465540376883</v>
      </c>
      <c r="D67" s="7">
        <f t="shared" si="1"/>
        <v>257.6465540376883</v>
      </c>
    </row>
    <row r="68" spans="1:4" x14ac:dyDescent="0.2">
      <c r="A68" s="5" t="s">
        <v>107</v>
      </c>
      <c r="B68" s="7">
        <v>266.46349481857618</v>
      </c>
      <c r="C68" s="7">
        <v>257.6465540376883</v>
      </c>
      <c r="D68" s="7">
        <f t="shared" si="1"/>
        <v>524.11004885626448</v>
      </c>
    </row>
    <row r="69" spans="1:4" x14ac:dyDescent="0.2">
      <c r="A69" s="5" t="s">
        <v>126</v>
      </c>
      <c r="B69" s="7">
        <v>645.2156489706199</v>
      </c>
      <c r="C69" s="7">
        <v>584.04401833954159</v>
      </c>
      <c r="D69" s="7">
        <f t="shared" si="1"/>
        <v>1229.2596673101616</v>
      </c>
    </row>
    <row r="70" spans="1:4" x14ac:dyDescent="0.2">
      <c r="A70" s="5" t="s">
        <v>196</v>
      </c>
      <c r="B70" s="7">
        <v>83714.042282099734</v>
      </c>
      <c r="C70" s="7">
        <v>62760.092560725774</v>
      </c>
      <c r="D70" s="7">
        <f t="shared" si="1"/>
        <v>146474.1348428255</v>
      </c>
    </row>
    <row r="71" spans="1:4" x14ac:dyDescent="0.2">
      <c r="A71" s="5" t="s">
        <v>108</v>
      </c>
      <c r="B71" s="7">
        <v>623.35101229795214</v>
      </c>
      <c r="C71" s="7">
        <v>257.6465540376883</v>
      </c>
      <c r="D71" s="7">
        <f t="shared" si="1"/>
        <v>880.99756633564039</v>
      </c>
    </row>
    <row r="72" spans="1:4" x14ac:dyDescent="0.2">
      <c r="A72" s="5" t="s">
        <v>79</v>
      </c>
      <c r="B72" s="7">
        <v>621.68702494197646</v>
      </c>
      <c r="C72" s="7">
        <v>6.5037797039425652E-3</v>
      </c>
      <c r="D72" s="7">
        <f t="shared" si="1"/>
        <v>621.69352872168042</v>
      </c>
    </row>
    <row r="73" spans="1:4" x14ac:dyDescent="0.2">
      <c r="A73" s="5" t="s">
        <v>198</v>
      </c>
      <c r="B73" s="7">
        <v>323.96595464801862</v>
      </c>
      <c r="C73" s="7">
        <v>8.8818892506469432E-2</v>
      </c>
      <c r="D73" s="7">
        <f t="shared" si="1"/>
        <v>324.0547735405251</v>
      </c>
    </row>
    <row r="74" spans="1:4" x14ac:dyDescent="0.2">
      <c r="A74" s="5" t="s">
        <v>89</v>
      </c>
      <c r="B74" s="7">
        <v>227.32158368781666</v>
      </c>
      <c r="C74" s="7">
        <v>24.41232218819173</v>
      </c>
      <c r="D74" s="7">
        <f t="shared" si="1"/>
        <v>251.73390587600838</v>
      </c>
    </row>
    <row r="75" spans="1:4" x14ac:dyDescent="0.2">
      <c r="A75" s="5" t="s">
        <v>144</v>
      </c>
      <c r="B75" s="7">
        <v>623.43779068954564</v>
      </c>
      <c r="C75" s="7">
        <v>76.798164708494895</v>
      </c>
      <c r="D75" s="7">
        <f t="shared" si="1"/>
        <v>700.23595539804057</v>
      </c>
    </row>
    <row r="76" spans="1:4" x14ac:dyDescent="0.2">
      <c r="A76" s="5" t="s">
        <v>87</v>
      </c>
      <c r="B76" s="7">
        <v>240.11304095986762</v>
      </c>
      <c r="C76" s="7">
        <v>15.591650776906759</v>
      </c>
      <c r="D76" s="7">
        <f t="shared" si="1"/>
        <v>255.70469173677438</v>
      </c>
    </row>
    <row r="77" spans="1:4" x14ac:dyDescent="0.2">
      <c r="A77" s="5" t="s">
        <v>90</v>
      </c>
      <c r="B77" s="7">
        <v>41.067775117087805</v>
      </c>
      <c r="C77" s="7">
        <v>20.199844817564017</v>
      </c>
      <c r="D77" s="7">
        <f t="shared" si="1"/>
        <v>61.267619934651819</v>
      </c>
    </row>
    <row r="78" spans="1:4" x14ac:dyDescent="0.2">
      <c r="A78" s="5" t="s">
        <v>9</v>
      </c>
      <c r="B78" s="7">
        <v>375.02095245352984</v>
      </c>
      <c r="C78" s="7">
        <v>0.55737525881907635</v>
      </c>
      <c r="D78" s="7">
        <f t="shared" si="1"/>
        <v>375.57832771234894</v>
      </c>
    </row>
    <row r="79" spans="1:4" x14ac:dyDescent="0.2">
      <c r="A79" s="5" t="s">
        <v>183</v>
      </c>
      <c r="B79" s="7">
        <v>623.50764897061993</v>
      </c>
      <c r="C79" s="7">
        <v>64.270258359505092</v>
      </c>
      <c r="D79" s="7">
        <f t="shared" si="1"/>
        <v>687.777907330125</v>
      </c>
    </row>
    <row r="80" spans="1:4" x14ac:dyDescent="0.2">
      <c r="A80" s="5" t="s">
        <v>156</v>
      </c>
      <c r="B80" s="7">
        <v>623.35101229795214</v>
      </c>
      <c r="C80" s="7">
        <v>0.91903891268206672</v>
      </c>
      <c r="D80" s="7">
        <f t="shared" si="1"/>
        <v>624.27005121063416</v>
      </c>
    </row>
    <row r="81" spans="1:4" x14ac:dyDescent="0.2">
      <c r="A81" s="5" t="s">
        <v>4</v>
      </c>
      <c r="B81" s="7">
        <v>39.621722028765831</v>
      </c>
      <c r="C81" s="7">
        <v>2.2661272903660672</v>
      </c>
      <c r="D81" s="7">
        <f t="shared" ref="D81:D144" si="2">SUM(B81:C81)</f>
        <v>41.887849319131895</v>
      </c>
    </row>
    <row r="82" spans="1:4" x14ac:dyDescent="0.2">
      <c r="A82" s="5" t="s">
        <v>103</v>
      </c>
      <c r="B82" s="7">
        <v>269.71165377811377</v>
      </c>
      <c r="C82" s="7">
        <v>68.729116503112479</v>
      </c>
      <c r="D82" s="7">
        <f t="shared" si="2"/>
        <v>338.44077028122626</v>
      </c>
    </row>
    <row r="83" spans="1:4" x14ac:dyDescent="0.2">
      <c r="A83" s="5" t="s">
        <v>78</v>
      </c>
      <c r="B83" s="7">
        <v>127.61873227380968</v>
      </c>
      <c r="C83" s="7">
        <v>59.244325876644524</v>
      </c>
      <c r="D83" s="7">
        <f t="shared" si="2"/>
        <v>186.86305815045421</v>
      </c>
    </row>
    <row r="84" spans="1:4" x14ac:dyDescent="0.2">
      <c r="A84" s="5" t="s">
        <v>54</v>
      </c>
      <c r="B84" s="7">
        <v>58.245895947378564</v>
      </c>
      <c r="C84" s="7">
        <v>232.9456028857179</v>
      </c>
      <c r="D84" s="7">
        <f t="shared" si="2"/>
        <v>291.19149883309649</v>
      </c>
    </row>
    <row r="85" spans="1:4" x14ac:dyDescent="0.2">
      <c r="A85" s="5" t="s">
        <v>459</v>
      </c>
      <c r="B85" s="7">
        <v>265.76701943447426</v>
      </c>
      <c r="C85" s="7">
        <v>16.574090696795807</v>
      </c>
      <c r="D85" s="7">
        <f t="shared" si="2"/>
        <v>282.34111013127006</v>
      </c>
    </row>
    <row r="86" spans="1:4" x14ac:dyDescent="0.2">
      <c r="A86" s="5" t="s">
        <v>51</v>
      </c>
      <c r="B86" s="7">
        <v>45.807081190648994</v>
      </c>
      <c r="C86" s="7">
        <v>6.6066639638458522</v>
      </c>
      <c r="D86" s="7">
        <f t="shared" si="2"/>
        <v>52.413745154494848</v>
      </c>
    </row>
    <row r="87" spans="1:4" x14ac:dyDescent="0.2">
      <c r="A87" s="5" t="s">
        <v>53</v>
      </c>
      <c r="B87" s="7">
        <v>623.25158346233411</v>
      </c>
      <c r="C87" s="7">
        <v>666.67526348936917</v>
      </c>
      <c r="D87" s="7">
        <f t="shared" si="2"/>
        <v>1289.9268469517033</v>
      </c>
    </row>
    <row r="88" spans="1:4" x14ac:dyDescent="0.2">
      <c r="A88" s="5" t="s">
        <v>125</v>
      </c>
      <c r="B88" s="7">
        <v>645.12039897061982</v>
      </c>
      <c r="C88" s="7">
        <v>832.68499463688931</v>
      </c>
      <c r="D88" s="7">
        <f t="shared" si="2"/>
        <v>1477.8053936075091</v>
      </c>
    </row>
    <row r="89" spans="1:4" x14ac:dyDescent="0.2">
      <c r="A89" s="5" t="s">
        <v>616</v>
      </c>
      <c r="B89" s="7">
        <v>6.9058986785236138</v>
      </c>
      <c r="C89" s="7">
        <v>2.5115929252366942</v>
      </c>
      <c r="D89" s="7">
        <f t="shared" si="2"/>
        <v>9.4174916037603076</v>
      </c>
    </row>
    <row r="90" spans="1:4" x14ac:dyDescent="0.2">
      <c r="A90" s="5" t="s">
        <v>379</v>
      </c>
      <c r="B90" s="7">
        <v>268.85157481416951</v>
      </c>
      <c r="C90" s="7">
        <v>870.19215326957487</v>
      </c>
      <c r="D90" s="7">
        <f t="shared" si="2"/>
        <v>1139.0437280837443</v>
      </c>
    </row>
    <row r="91" spans="1:4" x14ac:dyDescent="0.2">
      <c r="A91" s="5" t="s">
        <v>58</v>
      </c>
      <c r="B91" s="7">
        <v>628.13002902842345</v>
      </c>
      <c r="C91" s="7">
        <v>463.2860334141165</v>
      </c>
      <c r="D91" s="7">
        <f t="shared" si="2"/>
        <v>1091.4160624425399</v>
      </c>
    </row>
    <row r="92" spans="1:4" x14ac:dyDescent="0.2">
      <c r="A92" s="5" t="s">
        <v>18</v>
      </c>
      <c r="B92" s="7">
        <v>628.34817992800993</v>
      </c>
      <c r="C92" s="7">
        <v>21.050143447500002</v>
      </c>
      <c r="D92" s="7">
        <f t="shared" si="2"/>
        <v>649.3983233755099</v>
      </c>
    </row>
    <row r="93" spans="1:4" x14ac:dyDescent="0.2">
      <c r="A93" s="5" t="s">
        <v>66</v>
      </c>
      <c r="B93" s="7">
        <v>622.66489245964476</v>
      </c>
      <c r="C93" s="7">
        <v>0.17920505661689334</v>
      </c>
      <c r="D93" s="7">
        <f t="shared" si="2"/>
        <v>622.84409751626163</v>
      </c>
    </row>
    <row r="94" spans="1:4" x14ac:dyDescent="0.2">
      <c r="A94" s="5" t="s">
        <v>92</v>
      </c>
      <c r="B94" s="7">
        <v>84.461255674866806</v>
      </c>
      <c r="C94" s="7">
        <v>24.588677522941865</v>
      </c>
      <c r="D94" s="7">
        <f t="shared" si="2"/>
        <v>109.04993319780867</v>
      </c>
    </row>
    <row r="95" spans="1:4" x14ac:dyDescent="0.2">
      <c r="A95" s="5" t="s">
        <v>234</v>
      </c>
      <c r="B95" s="7">
        <v>471.41640959190596</v>
      </c>
      <c r="C95" s="7">
        <v>176.91516875256869</v>
      </c>
      <c r="D95" s="7">
        <f t="shared" si="2"/>
        <v>648.33157834447468</v>
      </c>
    </row>
    <row r="96" spans="1:4" x14ac:dyDescent="0.2">
      <c r="A96" s="5" t="s">
        <v>415</v>
      </c>
      <c r="B96" s="7">
        <v>13.953489793911668</v>
      </c>
      <c r="C96" s="7">
        <v>5.8574913012558898E-2</v>
      </c>
      <c r="D96" s="7">
        <f t="shared" si="2"/>
        <v>14.012064706924226</v>
      </c>
    </row>
    <row r="97" spans="1:4" x14ac:dyDescent="0.2">
      <c r="A97" s="5" t="s">
        <v>194</v>
      </c>
      <c r="B97" s="7">
        <v>464.53493474941308</v>
      </c>
      <c r="C97" s="7">
        <v>1107.6674283268474</v>
      </c>
      <c r="D97" s="7">
        <f t="shared" si="2"/>
        <v>1572.2023630762606</v>
      </c>
    </row>
    <row r="98" spans="1:4" x14ac:dyDescent="0.2">
      <c r="A98" s="5" t="s">
        <v>14</v>
      </c>
      <c r="B98" s="7">
        <v>266.46349481857618</v>
      </c>
      <c r="C98" s="7">
        <v>1.0022124950093586E-2</v>
      </c>
      <c r="D98" s="7">
        <f t="shared" si="2"/>
        <v>266.47351694352625</v>
      </c>
    </row>
    <row r="99" spans="1:4" x14ac:dyDescent="0.2">
      <c r="A99" s="5" t="s">
        <v>93</v>
      </c>
      <c r="B99" s="7">
        <v>52.622526262586248</v>
      </c>
      <c r="C99" s="7">
        <v>33.637107641225356</v>
      </c>
      <c r="D99" s="7">
        <f t="shared" si="2"/>
        <v>86.259633903811604</v>
      </c>
    </row>
    <row r="100" spans="1:4" x14ac:dyDescent="0.2">
      <c r="A100" s="5" t="s">
        <v>49</v>
      </c>
      <c r="B100" s="7">
        <v>623.35101229795214</v>
      </c>
      <c r="C100" s="7">
        <v>0.13378159532326669</v>
      </c>
      <c r="D100" s="7">
        <f t="shared" si="2"/>
        <v>623.48479389327542</v>
      </c>
    </row>
    <row r="101" spans="1:4" x14ac:dyDescent="0.2">
      <c r="A101" s="5" t="s">
        <v>213</v>
      </c>
      <c r="B101" s="7">
        <v>289.54311495661165</v>
      </c>
      <c r="C101" s="7">
        <v>5.0292479551975189E-3</v>
      </c>
      <c r="D101" s="7">
        <f t="shared" si="2"/>
        <v>289.54814420456682</v>
      </c>
    </row>
    <row r="102" spans="1:4" x14ac:dyDescent="0.2">
      <c r="A102" s="5" t="s">
        <v>80</v>
      </c>
      <c r="B102" s="7">
        <v>300.4149235211836</v>
      </c>
      <c r="C102" s="7">
        <v>0.10909646872035927</v>
      </c>
      <c r="D102" s="7">
        <f t="shared" si="2"/>
        <v>300.52401998990393</v>
      </c>
    </row>
    <row r="103" spans="1:4" x14ac:dyDescent="0.2">
      <c r="A103" s="5" t="s">
        <v>77</v>
      </c>
      <c r="B103" s="7">
        <v>266.46349481857618</v>
      </c>
      <c r="C103" s="7">
        <v>0.76607911243121674</v>
      </c>
      <c r="D103" s="7">
        <f t="shared" si="2"/>
        <v>267.22957393100739</v>
      </c>
    </row>
    <row r="104" spans="1:4" x14ac:dyDescent="0.2">
      <c r="A104" s="5" t="s">
        <v>20</v>
      </c>
      <c r="B104" s="7">
        <v>0</v>
      </c>
      <c r="C104" s="7">
        <v>32.64297935837677</v>
      </c>
      <c r="D104" s="7">
        <f t="shared" si="2"/>
        <v>32.64297935837677</v>
      </c>
    </row>
    <row r="105" spans="1:4" x14ac:dyDescent="0.2">
      <c r="A105" s="5" t="s">
        <v>21</v>
      </c>
      <c r="B105" s="7">
        <v>0</v>
      </c>
      <c r="C105" s="7">
        <v>32.64297935837677</v>
      </c>
      <c r="D105" s="7">
        <f t="shared" si="2"/>
        <v>32.64297935837677</v>
      </c>
    </row>
    <row r="106" spans="1:4" x14ac:dyDescent="0.2">
      <c r="A106" s="5" t="s">
        <v>22</v>
      </c>
      <c r="B106" s="7">
        <v>0</v>
      </c>
      <c r="C106" s="7">
        <v>32.64297935837677</v>
      </c>
      <c r="D106" s="7">
        <f t="shared" si="2"/>
        <v>32.64297935837677</v>
      </c>
    </row>
    <row r="107" spans="1:4" x14ac:dyDescent="0.2">
      <c r="A107" s="5" t="s">
        <v>23</v>
      </c>
      <c r="B107" s="7">
        <v>0</v>
      </c>
      <c r="C107" s="7">
        <v>32.64297935837677</v>
      </c>
      <c r="D107" s="7">
        <f t="shared" si="2"/>
        <v>32.64297935837677</v>
      </c>
    </row>
    <row r="108" spans="1:4" x14ac:dyDescent="0.2">
      <c r="A108" s="5" t="s">
        <v>25</v>
      </c>
      <c r="B108" s="7">
        <v>0</v>
      </c>
      <c r="C108" s="7">
        <v>32.64297935837677</v>
      </c>
      <c r="D108" s="7">
        <f t="shared" si="2"/>
        <v>32.64297935837677</v>
      </c>
    </row>
    <row r="109" spans="1:4" x14ac:dyDescent="0.2">
      <c r="A109" s="5" t="s">
        <v>27</v>
      </c>
      <c r="B109" s="7">
        <v>0</v>
      </c>
      <c r="C109" s="7">
        <v>32.64297935837677</v>
      </c>
      <c r="D109" s="7">
        <f t="shared" si="2"/>
        <v>32.64297935837677</v>
      </c>
    </row>
    <row r="110" spans="1:4" x14ac:dyDescent="0.2">
      <c r="A110" s="5" t="s">
        <v>28</v>
      </c>
      <c r="B110" s="7">
        <v>0</v>
      </c>
      <c r="C110" s="7">
        <v>32.64297935837677</v>
      </c>
      <c r="D110" s="7">
        <f t="shared" si="2"/>
        <v>32.64297935837677</v>
      </c>
    </row>
    <row r="111" spans="1:4" x14ac:dyDescent="0.2">
      <c r="A111" s="5" t="s">
        <v>29</v>
      </c>
      <c r="B111" s="7">
        <v>1.6489415205148004</v>
      </c>
      <c r="C111" s="7">
        <v>32.64297935837677</v>
      </c>
      <c r="D111" s="7">
        <f t="shared" si="2"/>
        <v>34.291920878891574</v>
      </c>
    </row>
    <row r="112" spans="1:4" x14ac:dyDescent="0.2">
      <c r="A112" s="5" t="s">
        <v>30</v>
      </c>
      <c r="B112" s="7">
        <v>0</v>
      </c>
      <c r="C112" s="7">
        <v>32.64297935837677</v>
      </c>
      <c r="D112" s="7">
        <f t="shared" si="2"/>
        <v>32.64297935837677</v>
      </c>
    </row>
    <row r="113" spans="1:4" x14ac:dyDescent="0.2">
      <c r="A113" s="5" t="s">
        <v>34</v>
      </c>
      <c r="B113" s="7">
        <v>0</v>
      </c>
      <c r="C113" s="7">
        <v>32.64297935837677</v>
      </c>
      <c r="D113" s="7">
        <f t="shared" si="2"/>
        <v>32.64297935837677</v>
      </c>
    </row>
    <row r="114" spans="1:4" x14ac:dyDescent="0.2">
      <c r="A114" s="5" t="s">
        <v>38</v>
      </c>
      <c r="B114" s="7">
        <v>0</v>
      </c>
      <c r="C114" s="7">
        <v>32.64297935837677</v>
      </c>
      <c r="D114" s="7">
        <f t="shared" si="2"/>
        <v>32.64297935837677</v>
      </c>
    </row>
    <row r="115" spans="1:4" x14ac:dyDescent="0.2">
      <c r="A115" s="5" t="s">
        <v>39</v>
      </c>
      <c r="B115" s="7">
        <v>0</v>
      </c>
      <c r="C115" s="7">
        <v>32.64297935837677</v>
      </c>
      <c r="D115" s="7">
        <f t="shared" si="2"/>
        <v>32.64297935837677</v>
      </c>
    </row>
    <row r="116" spans="1:4" x14ac:dyDescent="0.2">
      <c r="A116" s="5" t="s">
        <v>40</v>
      </c>
      <c r="B116" s="7">
        <v>0</v>
      </c>
      <c r="C116" s="7">
        <v>32.64297935837677</v>
      </c>
      <c r="D116" s="7">
        <f t="shared" si="2"/>
        <v>32.64297935837677</v>
      </c>
    </row>
    <row r="117" spans="1:4" x14ac:dyDescent="0.2">
      <c r="A117" s="5" t="s">
        <v>42</v>
      </c>
      <c r="B117" s="7">
        <v>0</v>
      </c>
      <c r="C117" s="7">
        <v>32.64297935837677</v>
      </c>
      <c r="D117" s="7">
        <f t="shared" si="2"/>
        <v>32.64297935837677</v>
      </c>
    </row>
    <row r="118" spans="1:4" x14ac:dyDescent="0.2">
      <c r="A118" s="5" t="s">
        <v>43</v>
      </c>
      <c r="B118" s="7">
        <v>0</v>
      </c>
      <c r="C118" s="7">
        <v>32.64297935837677</v>
      </c>
      <c r="D118" s="7">
        <f t="shared" si="2"/>
        <v>32.64297935837677</v>
      </c>
    </row>
    <row r="119" spans="1:4" x14ac:dyDescent="0.2">
      <c r="A119" s="5" t="s">
        <v>44</v>
      </c>
      <c r="B119" s="7">
        <v>0</v>
      </c>
      <c r="C119" s="7">
        <v>32.64297935837677</v>
      </c>
      <c r="D119" s="7">
        <f t="shared" si="2"/>
        <v>32.64297935837677</v>
      </c>
    </row>
    <row r="120" spans="1:4" x14ac:dyDescent="0.2">
      <c r="A120" s="5" t="s">
        <v>46</v>
      </c>
      <c r="B120" s="7">
        <v>0</v>
      </c>
      <c r="C120" s="7">
        <v>32.64297935837677</v>
      </c>
      <c r="D120" s="7">
        <f t="shared" si="2"/>
        <v>32.64297935837677</v>
      </c>
    </row>
    <row r="121" spans="1:4" x14ac:dyDescent="0.2">
      <c r="A121" s="5" t="s">
        <v>7</v>
      </c>
      <c r="B121" s="7">
        <v>454.05934241101966</v>
      </c>
      <c r="C121" s="7">
        <v>0.13859984128528385</v>
      </c>
      <c r="D121" s="7">
        <f t="shared" si="2"/>
        <v>454.19794225230493</v>
      </c>
    </row>
    <row r="122" spans="1:4" x14ac:dyDescent="0.2">
      <c r="A122" s="5" t="s">
        <v>11</v>
      </c>
      <c r="B122" s="7">
        <v>623.43779068954564</v>
      </c>
      <c r="C122" s="7">
        <v>3.0287214447508815E-2</v>
      </c>
      <c r="D122" s="7">
        <f t="shared" si="2"/>
        <v>623.46807790399316</v>
      </c>
    </row>
    <row r="123" spans="1:4" x14ac:dyDescent="0.2">
      <c r="A123" s="5" t="s">
        <v>16</v>
      </c>
      <c r="B123" s="7">
        <v>623.43779068954564</v>
      </c>
      <c r="C123" s="7">
        <v>3.8425139750207588E-2</v>
      </c>
      <c r="D123" s="7">
        <f t="shared" si="2"/>
        <v>623.47621582929582</v>
      </c>
    </row>
    <row r="124" spans="1:4" x14ac:dyDescent="0.2">
      <c r="A124" s="5" t="s">
        <v>56</v>
      </c>
      <c r="B124" s="7">
        <v>464.32608287652766</v>
      </c>
      <c r="C124" s="7">
        <v>3.4292282139230763</v>
      </c>
      <c r="D124" s="7">
        <f t="shared" si="2"/>
        <v>467.75531109045073</v>
      </c>
    </row>
    <row r="125" spans="1:4" x14ac:dyDescent="0.2">
      <c r="A125" s="5" t="s">
        <v>119</v>
      </c>
      <c r="B125" s="7">
        <v>623.46526492741191</v>
      </c>
      <c r="C125" s="7">
        <v>635.08227492381116</v>
      </c>
      <c r="D125" s="7">
        <f t="shared" si="2"/>
        <v>1258.5475398512231</v>
      </c>
    </row>
    <row r="126" spans="1:4" x14ac:dyDescent="0.2">
      <c r="A126" s="5" t="s">
        <v>70</v>
      </c>
      <c r="B126" s="7">
        <v>228.64506820596264</v>
      </c>
      <c r="C126" s="7">
        <v>10.981276366415383</v>
      </c>
      <c r="D126" s="7">
        <f t="shared" si="2"/>
        <v>239.62634457237803</v>
      </c>
    </row>
    <row r="127" spans="1:4" x14ac:dyDescent="0.2">
      <c r="A127" s="5" t="s">
        <v>55</v>
      </c>
      <c r="B127" s="7">
        <v>240.19981935146112</v>
      </c>
      <c r="C127" s="7">
        <v>4.9214861770842289</v>
      </c>
      <c r="D127" s="7">
        <f t="shared" si="2"/>
        <v>245.12130552854535</v>
      </c>
    </row>
    <row r="128" spans="1:4" x14ac:dyDescent="0.2">
      <c r="A128" s="5" t="s">
        <v>122</v>
      </c>
      <c r="B128" s="7">
        <v>623.43779068954564</v>
      </c>
      <c r="C128" s="7">
        <v>846.77056260919665</v>
      </c>
      <c r="D128" s="7">
        <f t="shared" si="2"/>
        <v>1470.2083532987422</v>
      </c>
    </row>
    <row r="129" spans="1:4" x14ac:dyDescent="0.2">
      <c r="A129" s="5" t="s">
        <v>61</v>
      </c>
      <c r="B129" s="7">
        <v>228.64506820596264</v>
      </c>
      <c r="C129" s="7">
        <v>6.868118550333449</v>
      </c>
      <c r="D129" s="7">
        <f t="shared" si="2"/>
        <v>235.51318675629608</v>
      </c>
    </row>
    <row r="130" spans="1:4" x14ac:dyDescent="0.2">
      <c r="A130" s="5" t="s">
        <v>52</v>
      </c>
      <c r="B130" s="7">
        <v>268.5754627812596</v>
      </c>
      <c r="C130" s="7">
        <v>6.5989745168410545</v>
      </c>
      <c r="D130" s="7">
        <f t="shared" si="2"/>
        <v>275.17443729810066</v>
      </c>
    </row>
    <row r="131" spans="1:4" x14ac:dyDescent="0.2">
      <c r="A131" s="5" t="s">
        <v>120</v>
      </c>
      <c r="B131" s="7">
        <v>0</v>
      </c>
      <c r="C131" s="7">
        <v>635.00656315166179</v>
      </c>
      <c r="D131" s="7">
        <f t="shared" si="2"/>
        <v>635.00656315166179</v>
      </c>
    </row>
    <row r="132" spans="1:4" x14ac:dyDescent="0.2">
      <c r="A132" s="5" t="s">
        <v>214</v>
      </c>
      <c r="B132" s="7">
        <v>42.128379420624221</v>
      </c>
      <c r="C132" s="7">
        <v>54.656969479134027</v>
      </c>
      <c r="D132" s="7">
        <f t="shared" si="2"/>
        <v>96.785348899758247</v>
      </c>
    </row>
    <row r="133" spans="1:4" x14ac:dyDescent="0.2">
      <c r="A133" s="5" t="s">
        <v>371</v>
      </c>
      <c r="B133" s="7">
        <v>38.724158591932664</v>
      </c>
      <c r="C133" s="7">
        <v>1.2399438288368092</v>
      </c>
      <c r="D133" s="7">
        <f t="shared" si="2"/>
        <v>39.964102420769471</v>
      </c>
    </row>
    <row r="134" spans="1:4" x14ac:dyDescent="0.2">
      <c r="A134" s="5" t="s">
        <v>463</v>
      </c>
      <c r="B134" s="7">
        <v>16.843586536025693</v>
      </c>
      <c r="C134" s="7">
        <v>0.40883603292556753</v>
      </c>
      <c r="D134" s="7">
        <f t="shared" si="2"/>
        <v>17.25242256895126</v>
      </c>
    </row>
    <row r="135" spans="1:4" x14ac:dyDescent="0.2">
      <c r="A135" s="5" t="s">
        <v>138</v>
      </c>
      <c r="B135" s="7">
        <v>4062.6436981375732</v>
      </c>
      <c r="C135" s="7">
        <v>1651.2575997582605</v>
      </c>
      <c r="D135" s="7">
        <f t="shared" si="2"/>
        <v>5713.9012978958335</v>
      </c>
    </row>
    <row r="136" spans="1:4" x14ac:dyDescent="0.2">
      <c r="A136" s="5" t="s">
        <v>425</v>
      </c>
      <c r="B136" s="7">
        <v>3593.89890491799</v>
      </c>
      <c r="C136" s="7">
        <v>0.68663765717318881</v>
      </c>
      <c r="D136" s="7">
        <f t="shared" si="2"/>
        <v>3594.5855425751633</v>
      </c>
    </row>
    <row r="137" spans="1:4" x14ac:dyDescent="0.2">
      <c r="A137" s="5" t="s">
        <v>209</v>
      </c>
      <c r="B137" s="7">
        <v>2819.8979127408097</v>
      </c>
      <c r="C137" s="7">
        <v>1343.1480059079884</v>
      </c>
      <c r="D137" s="7">
        <f t="shared" si="2"/>
        <v>4163.0459186487979</v>
      </c>
    </row>
    <row r="138" spans="1:4" x14ac:dyDescent="0.2">
      <c r="A138" s="5" t="s">
        <v>97</v>
      </c>
      <c r="B138" s="7">
        <v>2819.6624797306226</v>
      </c>
      <c r="C138" s="7">
        <v>1012.5171986963697</v>
      </c>
      <c r="D138" s="7">
        <f t="shared" si="2"/>
        <v>3832.1796784269923</v>
      </c>
    </row>
    <row r="139" spans="1:4" x14ac:dyDescent="0.2">
      <c r="A139" s="5" t="s">
        <v>74</v>
      </c>
      <c r="B139" s="7">
        <v>885.3914673894069</v>
      </c>
      <c r="C139" s="7">
        <v>0.17362093940317819</v>
      </c>
      <c r="D139" s="7">
        <f t="shared" si="2"/>
        <v>885.56508832881002</v>
      </c>
    </row>
    <row r="140" spans="1:4" x14ac:dyDescent="0.2">
      <c r="A140" s="5" t="s">
        <v>427</v>
      </c>
      <c r="B140" s="7">
        <v>4049.0938661376235</v>
      </c>
      <c r="C140" s="7">
        <v>2279.2815051245093</v>
      </c>
      <c r="D140" s="7">
        <f t="shared" si="2"/>
        <v>6328.3753712621328</v>
      </c>
    </row>
    <row r="141" spans="1:4" x14ac:dyDescent="0.2">
      <c r="A141" s="5" t="s">
        <v>75</v>
      </c>
      <c r="B141" s="7">
        <v>3825.1748681788426</v>
      </c>
      <c r="C141" s="7">
        <v>65.39195484073467</v>
      </c>
      <c r="D141" s="7">
        <f t="shared" si="2"/>
        <v>3890.5668230195774</v>
      </c>
    </row>
    <row r="142" spans="1:4" x14ac:dyDescent="0.2">
      <c r="A142" s="5" t="s">
        <v>428</v>
      </c>
      <c r="B142" s="7">
        <v>2744.3881095701295</v>
      </c>
      <c r="C142" s="7">
        <v>14.149827408020192</v>
      </c>
      <c r="D142" s="7">
        <f t="shared" si="2"/>
        <v>2758.5379369781494</v>
      </c>
    </row>
    <row r="143" spans="1:4" x14ac:dyDescent="0.2">
      <c r="A143" s="5" t="s">
        <v>127</v>
      </c>
      <c r="B143" s="7">
        <v>3835.4883305918206</v>
      </c>
      <c r="C143" s="7">
        <v>239.63437570289184</v>
      </c>
      <c r="D143" s="7">
        <f t="shared" si="2"/>
        <v>4075.1227062947123</v>
      </c>
    </row>
    <row r="144" spans="1:4" x14ac:dyDescent="0.2">
      <c r="A144" s="5" t="s">
        <v>121</v>
      </c>
      <c r="B144" s="7">
        <v>3708.9015720210382</v>
      </c>
      <c r="C144" s="7">
        <v>219.85465196634658</v>
      </c>
      <c r="D144" s="7">
        <f t="shared" si="2"/>
        <v>3928.7562239873846</v>
      </c>
    </row>
    <row r="145" spans="1:4" x14ac:dyDescent="0.2">
      <c r="A145" s="5" t="s">
        <v>523</v>
      </c>
      <c r="B145" s="7">
        <v>573.9279959424</v>
      </c>
      <c r="C145" s="7">
        <v>52.05626390211215</v>
      </c>
      <c r="D145" s="7">
        <f t="shared" ref="D145:D208" si="3">SUM(B145:C145)</f>
        <v>625.98425984451217</v>
      </c>
    </row>
    <row r="146" spans="1:4" x14ac:dyDescent="0.2">
      <c r="A146" s="5" t="s">
        <v>110</v>
      </c>
      <c r="B146" s="7">
        <v>882.96614760369198</v>
      </c>
      <c r="C146" s="7">
        <v>199.28150178510353</v>
      </c>
      <c r="D146" s="7">
        <f t="shared" si="3"/>
        <v>1082.2476493887955</v>
      </c>
    </row>
    <row r="147" spans="1:4" x14ac:dyDescent="0.2">
      <c r="A147" s="5" t="s">
        <v>86</v>
      </c>
      <c r="B147" s="7">
        <v>1061.1330276618992</v>
      </c>
      <c r="C147" s="7">
        <v>1.0558970593250661</v>
      </c>
      <c r="D147" s="7">
        <f t="shared" si="3"/>
        <v>1062.1889247212243</v>
      </c>
    </row>
    <row r="148" spans="1:4" x14ac:dyDescent="0.2">
      <c r="A148" s="5" t="s">
        <v>137</v>
      </c>
      <c r="B148" s="7">
        <v>29147.042561545935</v>
      </c>
      <c r="C148" s="7">
        <v>796.17506947385027</v>
      </c>
      <c r="D148" s="7">
        <f t="shared" si="3"/>
        <v>29943.217631019786</v>
      </c>
    </row>
    <row r="149" spans="1:4" x14ac:dyDescent="0.2">
      <c r="A149" s="5" t="s">
        <v>111</v>
      </c>
      <c r="B149" s="7">
        <v>4239.8467208577458</v>
      </c>
      <c r="C149" s="7">
        <v>199.28150178510353</v>
      </c>
      <c r="D149" s="7">
        <f t="shared" si="3"/>
        <v>4439.1282226428493</v>
      </c>
    </row>
    <row r="150" spans="1:4" x14ac:dyDescent="0.2">
      <c r="A150" s="5" t="s">
        <v>135</v>
      </c>
      <c r="B150" s="7">
        <v>703.68605660220499</v>
      </c>
      <c r="C150" s="7">
        <v>1231.2290946923754</v>
      </c>
      <c r="D150" s="7">
        <f t="shared" si="3"/>
        <v>1934.9151512945805</v>
      </c>
    </row>
    <row r="151" spans="1:4" x14ac:dyDescent="0.2">
      <c r="A151" s="5" t="s">
        <v>558</v>
      </c>
      <c r="B151" s="7">
        <v>3593.7225141127719</v>
      </c>
      <c r="C151" s="7">
        <v>40838.172857074343</v>
      </c>
      <c r="D151" s="7">
        <f t="shared" si="3"/>
        <v>44431.895371187115</v>
      </c>
    </row>
    <row r="152" spans="1:4" x14ac:dyDescent="0.2">
      <c r="A152" s="5" t="s">
        <v>112</v>
      </c>
      <c r="B152" s="7">
        <v>3786.3251472811839</v>
      </c>
      <c r="C152" s="7">
        <v>249.05948879985462</v>
      </c>
      <c r="D152" s="7">
        <f t="shared" si="3"/>
        <v>4035.3846360810385</v>
      </c>
    </row>
    <row r="153" spans="1:4" x14ac:dyDescent="0.2">
      <c r="A153" s="5" t="s">
        <v>50</v>
      </c>
      <c r="B153" s="7">
        <v>950.55340733855223</v>
      </c>
      <c r="C153" s="7">
        <v>8.7825548895623853E-3</v>
      </c>
      <c r="D153" s="7">
        <f t="shared" si="3"/>
        <v>950.56218989344177</v>
      </c>
    </row>
    <row r="154" spans="1:4" x14ac:dyDescent="0.2">
      <c r="A154" s="5" t="s">
        <v>136</v>
      </c>
      <c r="B154" s="7">
        <v>2837.1493532469258</v>
      </c>
      <c r="C154" s="7">
        <v>1231.2116096935345</v>
      </c>
      <c r="D154" s="7">
        <f t="shared" si="3"/>
        <v>4068.36096294046</v>
      </c>
    </row>
    <row r="155" spans="1:4" x14ac:dyDescent="0.2">
      <c r="A155" s="5" t="s">
        <v>69</v>
      </c>
      <c r="B155" s="7">
        <v>598.4274694182069</v>
      </c>
      <c r="C155" s="7">
        <v>6.0283748856748455E-2</v>
      </c>
      <c r="D155" s="7">
        <f t="shared" si="3"/>
        <v>598.4877531670636</v>
      </c>
    </row>
    <row r="156" spans="1:4" x14ac:dyDescent="0.2">
      <c r="A156" s="5" t="s">
        <v>102</v>
      </c>
      <c r="B156" s="7">
        <v>2725.0908346223914</v>
      </c>
      <c r="C156" s="7">
        <v>1470.514430693823</v>
      </c>
      <c r="D156" s="7">
        <f t="shared" si="3"/>
        <v>4195.6052653162142</v>
      </c>
    </row>
    <row r="157" spans="1:4" x14ac:dyDescent="0.2">
      <c r="A157" s="5" t="s">
        <v>85</v>
      </c>
      <c r="B157" s="7">
        <v>841.24316000922215</v>
      </c>
      <c r="C157" s="7">
        <v>0.19569587713489986</v>
      </c>
      <c r="D157" s="7">
        <f t="shared" si="3"/>
        <v>841.43885588635703</v>
      </c>
    </row>
    <row r="158" spans="1:4" x14ac:dyDescent="0.2">
      <c r="A158" s="5" t="s">
        <v>476</v>
      </c>
      <c r="B158" s="7">
        <v>529.77968856221526</v>
      </c>
      <c r="C158" s="7">
        <v>14.463167215682386</v>
      </c>
      <c r="D158" s="7">
        <f t="shared" si="3"/>
        <v>544.2428557778976</v>
      </c>
    </row>
    <row r="159" spans="1:4" x14ac:dyDescent="0.2">
      <c r="A159" s="5" t="s">
        <v>59</v>
      </c>
      <c r="B159" s="7">
        <v>706.67711244400027</v>
      </c>
      <c r="C159" s="7">
        <v>2.0411262829951943E-2</v>
      </c>
      <c r="D159" s="7">
        <f t="shared" si="3"/>
        <v>706.69752370683022</v>
      </c>
    </row>
    <row r="160" spans="1:4" x14ac:dyDescent="0.2">
      <c r="A160" s="5" t="s">
        <v>131</v>
      </c>
      <c r="B160" s="7">
        <v>4049.3292991478106</v>
      </c>
      <c r="C160" s="7">
        <v>797.1260074595549</v>
      </c>
      <c r="D160" s="7">
        <f t="shared" si="3"/>
        <v>4846.4553066073659</v>
      </c>
    </row>
    <row r="161" spans="1:4" x14ac:dyDescent="0.2">
      <c r="A161" s="5" t="s">
        <v>524</v>
      </c>
      <c r="B161" s="7">
        <v>684.29876439286147</v>
      </c>
      <c r="C161" s="7">
        <v>15.375771605441962</v>
      </c>
      <c r="D161" s="7">
        <f t="shared" si="3"/>
        <v>699.67453599830344</v>
      </c>
    </row>
    <row r="162" spans="1:4" x14ac:dyDescent="0.2">
      <c r="A162" s="5" t="s">
        <v>113</v>
      </c>
      <c r="B162" s="7">
        <v>882.96614760369198</v>
      </c>
      <c r="C162" s="7">
        <v>199.28150178510353</v>
      </c>
      <c r="D162" s="7">
        <f t="shared" si="3"/>
        <v>1082.2476493887955</v>
      </c>
    </row>
    <row r="163" spans="1:4" x14ac:dyDescent="0.2">
      <c r="A163" s="5" t="s">
        <v>432</v>
      </c>
      <c r="B163" s="7">
        <v>3008.8057699470846</v>
      </c>
      <c r="C163" s="7">
        <v>20.501028857396577</v>
      </c>
      <c r="D163" s="7">
        <f t="shared" si="3"/>
        <v>3029.3067988044813</v>
      </c>
    </row>
    <row r="164" spans="1:4" x14ac:dyDescent="0.2">
      <c r="A164" s="5" t="s">
        <v>525</v>
      </c>
      <c r="B164" s="7">
        <v>794.66953284332283</v>
      </c>
      <c r="C164" s="7">
        <v>19.283945828486477</v>
      </c>
      <c r="D164" s="7">
        <f t="shared" si="3"/>
        <v>813.95347867180931</v>
      </c>
    </row>
    <row r="165" spans="1:4" x14ac:dyDescent="0.2">
      <c r="A165" s="5" t="s">
        <v>2</v>
      </c>
      <c r="B165" s="7">
        <v>3576.4710736066559</v>
      </c>
      <c r="C165" s="7">
        <v>72193.163981316451</v>
      </c>
      <c r="D165" s="7">
        <f t="shared" si="3"/>
        <v>75769.635054923114</v>
      </c>
    </row>
    <row r="166" spans="1:4" x14ac:dyDescent="0.2">
      <c r="A166" s="5" t="s">
        <v>95</v>
      </c>
      <c r="B166" s="7">
        <v>924.03392272077997</v>
      </c>
      <c r="C166" s="7">
        <v>0.68950945883509351</v>
      </c>
      <c r="D166" s="7">
        <f t="shared" si="3"/>
        <v>924.72343217961509</v>
      </c>
    </row>
    <row r="167" spans="1:4" x14ac:dyDescent="0.2">
      <c r="A167" s="5" t="s">
        <v>166</v>
      </c>
      <c r="B167" s="7">
        <v>623.41587790788742</v>
      </c>
      <c r="C167" s="7">
        <v>346.38195068832567</v>
      </c>
      <c r="D167" s="7">
        <f t="shared" si="3"/>
        <v>969.79782859621309</v>
      </c>
    </row>
    <row r="168" spans="1:4" x14ac:dyDescent="0.2">
      <c r="A168" s="5" t="s">
        <v>167</v>
      </c>
      <c r="B168" s="7">
        <v>623.50764897061993</v>
      </c>
      <c r="C168" s="7">
        <v>0.93069017933283316</v>
      </c>
      <c r="D168" s="7">
        <f t="shared" si="3"/>
        <v>624.43833914995275</v>
      </c>
    </row>
    <row r="169" spans="1:4" x14ac:dyDescent="0.2">
      <c r="A169" s="5" t="s">
        <v>163</v>
      </c>
      <c r="B169" s="7">
        <v>623.50764897061993</v>
      </c>
      <c r="C169" s="7">
        <v>329.55500787718461</v>
      </c>
      <c r="D169" s="7">
        <f t="shared" si="3"/>
        <v>953.06265684780453</v>
      </c>
    </row>
    <row r="170" spans="1:4" x14ac:dyDescent="0.2">
      <c r="A170" s="5" t="s">
        <v>169</v>
      </c>
      <c r="B170" s="7">
        <v>623.50764897061993</v>
      </c>
      <c r="C170" s="7">
        <v>151.86210235147416</v>
      </c>
      <c r="D170" s="7">
        <f t="shared" si="3"/>
        <v>775.36975132209409</v>
      </c>
    </row>
    <row r="171" spans="1:4" x14ac:dyDescent="0.2">
      <c r="A171" s="5" t="s">
        <v>170</v>
      </c>
      <c r="B171" s="7">
        <v>1827.7024794805293</v>
      </c>
      <c r="C171" s="7">
        <v>1198.1694825499314</v>
      </c>
      <c r="D171" s="7">
        <f t="shared" si="3"/>
        <v>3025.871962030461</v>
      </c>
    </row>
    <row r="172" spans="1:4" x14ac:dyDescent="0.2">
      <c r="A172" s="5" t="s">
        <v>464</v>
      </c>
      <c r="B172" s="7">
        <v>360.32710629877539</v>
      </c>
      <c r="C172" s="7">
        <v>94.89020197562661</v>
      </c>
      <c r="D172" s="7">
        <f t="shared" si="3"/>
        <v>455.217308274402</v>
      </c>
    </row>
    <row r="173" spans="1:4" x14ac:dyDescent="0.2">
      <c r="A173" s="5" t="s">
        <v>175</v>
      </c>
      <c r="B173" s="7">
        <v>623.50764897061993</v>
      </c>
      <c r="C173" s="7">
        <v>581.6907588362493</v>
      </c>
      <c r="D173" s="7">
        <f t="shared" si="3"/>
        <v>1205.1984078068692</v>
      </c>
    </row>
    <row r="174" spans="1:4" x14ac:dyDescent="0.2">
      <c r="A174" s="5" t="s">
        <v>180</v>
      </c>
      <c r="B174" s="7">
        <v>191.10649432189874</v>
      </c>
      <c r="C174" s="7">
        <v>94.280737399777905</v>
      </c>
      <c r="D174" s="7">
        <f t="shared" si="3"/>
        <v>285.38723172167664</v>
      </c>
    </row>
    <row r="175" spans="1:4" x14ac:dyDescent="0.2">
      <c r="A175" s="5" t="s">
        <v>62</v>
      </c>
      <c r="B175" s="7">
        <v>623.35101229795214</v>
      </c>
      <c r="C175" s="7">
        <v>171.49076593157463</v>
      </c>
      <c r="D175" s="7">
        <f t="shared" si="3"/>
        <v>794.84177822952677</v>
      </c>
    </row>
    <row r="176" spans="1:4" x14ac:dyDescent="0.2">
      <c r="A176" s="5" t="s">
        <v>181</v>
      </c>
      <c r="B176" s="7">
        <v>623.50764897061993</v>
      </c>
      <c r="C176" s="7">
        <v>155.73902388274513</v>
      </c>
      <c r="D176" s="7">
        <f t="shared" si="3"/>
        <v>779.246672853365</v>
      </c>
    </row>
    <row r="177" spans="1:4" x14ac:dyDescent="0.2">
      <c r="A177" s="5" t="s">
        <v>101</v>
      </c>
      <c r="B177" s="7">
        <v>623.50764897061993</v>
      </c>
      <c r="C177" s="7">
        <v>2928.485853292259</v>
      </c>
      <c r="D177" s="7">
        <f t="shared" si="3"/>
        <v>3551.9935022628788</v>
      </c>
    </row>
    <row r="178" spans="1:4" x14ac:dyDescent="0.2">
      <c r="A178" s="5" t="s">
        <v>68</v>
      </c>
      <c r="B178" s="7">
        <v>240.19981935146112</v>
      </c>
      <c r="C178" s="7">
        <v>9.9889736841656322</v>
      </c>
      <c r="D178" s="7">
        <f t="shared" si="3"/>
        <v>250.18879303562676</v>
      </c>
    </row>
    <row r="179" spans="1:4" x14ac:dyDescent="0.2">
      <c r="A179" s="5" t="s">
        <v>91</v>
      </c>
      <c r="B179" s="7">
        <v>623.50764897061993</v>
      </c>
      <c r="C179" s="7">
        <v>588.67951061343285</v>
      </c>
      <c r="D179" s="7">
        <f t="shared" si="3"/>
        <v>1212.1871595840528</v>
      </c>
    </row>
    <row r="180" spans="1:4" x14ac:dyDescent="0.2">
      <c r="A180" s="5" t="s">
        <v>10</v>
      </c>
      <c r="B180" s="7">
        <v>3567.7863574735902</v>
      </c>
      <c r="C180" s="7">
        <v>3245.2826752395167</v>
      </c>
      <c r="D180" s="7">
        <f t="shared" si="3"/>
        <v>6813.0690327131069</v>
      </c>
    </row>
    <row r="181" spans="1:4" x14ac:dyDescent="0.2">
      <c r="A181" s="5" t="s">
        <v>158</v>
      </c>
      <c r="B181" s="7">
        <v>623.50764897061993</v>
      </c>
      <c r="C181" s="7">
        <v>193.66826464816529</v>
      </c>
      <c r="D181" s="7">
        <f t="shared" si="3"/>
        <v>817.17591361878522</v>
      </c>
    </row>
    <row r="182" spans="1:4" x14ac:dyDescent="0.2">
      <c r="A182" s="5" t="s">
        <v>162</v>
      </c>
      <c r="B182" s="7">
        <v>623.50764897061993</v>
      </c>
      <c r="C182" s="7">
        <v>105.50816778479654</v>
      </c>
      <c r="D182" s="7">
        <f t="shared" si="3"/>
        <v>729.01581675541649</v>
      </c>
    </row>
    <row r="183" spans="1:4" x14ac:dyDescent="0.2">
      <c r="A183" s="5" t="s">
        <v>223</v>
      </c>
      <c r="B183" s="7">
        <v>623.50764897061993</v>
      </c>
      <c r="C183" s="7">
        <v>831.64913037121903</v>
      </c>
      <c r="D183" s="7">
        <f t="shared" si="3"/>
        <v>1455.156779341839</v>
      </c>
    </row>
    <row r="184" spans="1:4" x14ac:dyDescent="0.2">
      <c r="A184" s="5" t="s">
        <v>216</v>
      </c>
      <c r="B184" s="7">
        <v>41.067775117087805</v>
      </c>
      <c r="C184" s="7">
        <v>0.33502325438332603</v>
      </c>
      <c r="D184" s="7">
        <f t="shared" si="3"/>
        <v>41.402798371471128</v>
      </c>
    </row>
    <row r="185" spans="1:4" x14ac:dyDescent="0.2">
      <c r="A185" s="5" t="s">
        <v>123</v>
      </c>
      <c r="B185" s="7">
        <v>0</v>
      </c>
      <c r="C185" s="7">
        <v>257.87949173656483</v>
      </c>
      <c r="D185" s="7">
        <f t="shared" si="3"/>
        <v>257.87949173656483</v>
      </c>
    </row>
    <row r="186" spans="1:4" x14ac:dyDescent="0.2">
      <c r="A186" s="5" t="s">
        <v>217</v>
      </c>
      <c r="B186" s="7">
        <v>52.622526262586248</v>
      </c>
      <c r="C186" s="7">
        <v>0.12131596904542433</v>
      </c>
      <c r="D186" s="7">
        <f t="shared" si="3"/>
        <v>52.743842231631675</v>
      </c>
    </row>
    <row r="187" spans="1:4" x14ac:dyDescent="0.2">
      <c r="A187" s="5" t="s">
        <v>124</v>
      </c>
      <c r="B187" s="7">
        <v>266.46349481857618</v>
      </c>
      <c r="C187" s="7">
        <v>257.87949173656483</v>
      </c>
      <c r="D187" s="7">
        <f t="shared" si="3"/>
        <v>524.34298655514101</v>
      </c>
    </row>
    <row r="188" spans="1:4" x14ac:dyDescent="0.2">
      <c r="A188" s="5" t="s">
        <v>132</v>
      </c>
      <c r="B188" s="7">
        <v>304.67912331731304</v>
      </c>
      <c r="C188" s="7">
        <v>830.07475472478745</v>
      </c>
      <c r="D188" s="7">
        <f t="shared" si="3"/>
        <v>1134.7538780421005</v>
      </c>
    </row>
    <row r="189" spans="1:4" x14ac:dyDescent="0.2">
      <c r="A189" s="5" t="s">
        <v>218</v>
      </c>
      <c r="B189" s="7">
        <v>266.22806180838921</v>
      </c>
      <c r="C189" s="7">
        <v>1.7925093457648467E-2</v>
      </c>
      <c r="D189" s="7">
        <f t="shared" si="3"/>
        <v>266.24598690184683</v>
      </c>
    </row>
    <row r="190" spans="1:4" x14ac:dyDescent="0.2">
      <c r="A190" s="5" t="s">
        <v>128</v>
      </c>
      <c r="B190" s="7">
        <v>470.58827499266556</v>
      </c>
      <c r="C190" s="7">
        <v>345.71097941120269</v>
      </c>
      <c r="D190" s="7">
        <f t="shared" si="3"/>
        <v>816.29925440386819</v>
      </c>
    </row>
    <row r="191" spans="1:4" x14ac:dyDescent="0.2">
      <c r="A191" s="5" t="s">
        <v>624</v>
      </c>
      <c r="B191" s="7">
        <v>0</v>
      </c>
      <c r="C191" s="7">
        <v>11.229890843514726</v>
      </c>
      <c r="D191" s="7">
        <f t="shared" si="3"/>
        <v>11.229890843514726</v>
      </c>
    </row>
    <row r="192" spans="1:4" x14ac:dyDescent="0.2">
      <c r="A192" s="5" t="s">
        <v>114</v>
      </c>
      <c r="B192" s="7">
        <v>0</v>
      </c>
      <c r="C192" s="7">
        <v>175.03016404298313</v>
      </c>
      <c r="D192" s="7">
        <f t="shared" si="3"/>
        <v>175.03016404298313</v>
      </c>
    </row>
    <row r="193" spans="1:4" x14ac:dyDescent="0.2">
      <c r="A193" s="5" t="s">
        <v>115</v>
      </c>
      <c r="B193" s="7">
        <v>0</v>
      </c>
      <c r="C193" s="7">
        <v>175.03016404298313</v>
      </c>
      <c r="D193" s="7">
        <f t="shared" si="3"/>
        <v>175.03016404298313</v>
      </c>
    </row>
    <row r="194" spans="1:4" x14ac:dyDescent="0.2">
      <c r="A194" s="5" t="s">
        <v>116</v>
      </c>
      <c r="B194" s="7">
        <v>3.4593429519496404</v>
      </c>
      <c r="C194" s="7">
        <v>175.03016404298313</v>
      </c>
      <c r="D194" s="7">
        <f t="shared" si="3"/>
        <v>178.48950699493278</v>
      </c>
    </row>
    <row r="195" spans="1:4" x14ac:dyDescent="0.2">
      <c r="A195" s="5" t="s">
        <v>366</v>
      </c>
      <c r="B195" s="7">
        <v>8.1703260559678234E-2</v>
      </c>
      <c r="C195" s="7">
        <v>7.0434289289294872E-3</v>
      </c>
      <c r="D195" s="7">
        <f t="shared" si="3"/>
        <v>8.8746689488607727E-2</v>
      </c>
    </row>
    <row r="196" spans="1:4" x14ac:dyDescent="0.2">
      <c r="A196" s="5" t="s">
        <v>370</v>
      </c>
      <c r="B196" s="7">
        <v>8.1703260559678234E-2</v>
      </c>
      <c r="C196" s="7">
        <v>1.796980134404895E-2</v>
      </c>
      <c r="D196" s="7">
        <f t="shared" si="3"/>
        <v>9.9673061903727184E-2</v>
      </c>
    </row>
    <row r="197" spans="1:4" x14ac:dyDescent="0.2">
      <c r="A197" s="5" t="s">
        <v>117</v>
      </c>
      <c r="B197" s="7">
        <v>0</v>
      </c>
      <c r="C197" s="7">
        <v>175.03016404298313</v>
      </c>
      <c r="D197" s="7">
        <f t="shared" si="3"/>
        <v>175.03016404298313</v>
      </c>
    </row>
    <row r="198" spans="1:4" x14ac:dyDescent="0.2">
      <c r="A198" s="5" t="s">
        <v>118</v>
      </c>
      <c r="B198" s="7">
        <v>8.1703260559678234E-2</v>
      </c>
      <c r="C198" s="7">
        <v>175.03411653342195</v>
      </c>
      <c r="D198" s="7">
        <f t="shared" si="3"/>
        <v>175.11581979398164</v>
      </c>
    </row>
    <row r="199" spans="1:4" x14ac:dyDescent="0.2">
      <c r="A199" s="5" t="s">
        <v>373</v>
      </c>
      <c r="B199" s="7">
        <v>8.1703260559678234E-2</v>
      </c>
      <c r="C199" s="7">
        <v>1.3890188820007922E-2</v>
      </c>
      <c r="D199" s="7">
        <f t="shared" si="3"/>
        <v>9.5593449379686155E-2</v>
      </c>
    </row>
    <row r="200" spans="1:4" x14ac:dyDescent="0.2">
      <c r="A200" s="5" t="s">
        <v>129</v>
      </c>
      <c r="B200" s="7">
        <v>266.46349481857618</v>
      </c>
      <c r="C200" s="7">
        <v>583.43389914214379</v>
      </c>
      <c r="D200" s="7">
        <f t="shared" si="3"/>
        <v>849.89739396071991</v>
      </c>
    </row>
    <row r="201" spans="1:4" x14ac:dyDescent="0.2">
      <c r="A201" s="5" t="s">
        <v>369</v>
      </c>
      <c r="B201" s="7">
        <v>8.1703260559678234E-2</v>
      </c>
      <c r="C201" s="7">
        <v>1.1850008345540888E-2</v>
      </c>
      <c r="D201" s="7">
        <f t="shared" si="3"/>
        <v>9.3553268905219117E-2</v>
      </c>
    </row>
    <row r="202" spans="1:4" x14ac:dyDescent="0.2">
      <c r="A202" s="5" t="s">
        <v>375</v>
      </c>
      <c r="B202" s="7">
        <v>8.1703260559678234E-2</v>
      </c>
      <c r="C202" s="7">
        <v>5.5682923398392235E-3</v>
      </c>
      <c r="D202" s="7">
        <f t="shared" si="3"/>
        <v>8.7271552899517463E-2</v>
      </c>
    </row>
    <row r="203" spans="1:4" x14ac:dyDescent="0.2">
      <c r="A203" s="5" t="s">
        <v>376</v>
      </c>
      <c r="B203" s="7">
        <v>8.1703260559678234E-2</v>
      </c>
      <c r="C203" s="7">
        <v>1.2084286251266929E-2</v>
      </c>
      <c r="D203" s="7">
        <f t="shared" si="3"/>
        <v>9.3787546810945158E-2</v>
      </c>
    </row>
    <row r="204" spans="1:4" x14ac:dyDescent="0.2">
      <c r="A204" s="5" t="s">
        <v>96</v>
      </c>
      <c r="B204" s="7">
        <v>623.50764897061993</v>
      </c>
      <c r="C204" s="7">
        <v>382.88733514223412</v>
      </c>
      <c r="D204" s="7">
        <f t="shared" si="3"/>
        <v>1006.394984112854</v>
      </c>
    </row>
    <row r="205" spans="1:4" x14ac:dyDescent="0.2">
      <c r="A205" s="5" t="s">
        <v>72</v>
      </c>
      <c r="B205" s="7">
        <v>471.4164095919059</v>
      </c>
      <c r="C205" s="7">
        <v>272.77012081850836</v>
      </c>
      <c r="D205" s="7">
        <f t="shared" si="3"/>
        <v>744.18653041041421</v>
      </c>
    </row>
    <row r="206" spans="1:4" x14ac:dyDescent="0.2">
      <c r="A206" s="5" t="s">
        <v>173</v>
      </c>
      <c r="B206" s="7">
        <v>623.50764897061993</v>
      </c>
      <c r="C206" s="7">
        <v>0.97075606201067033</v>
      </c>
      <c r="D206" s="7">
        <f t="shared" si="3"/>
        <v>624.47840503263058</v>
      </c>
    </row>
    <row r="207" spans="1:4" x14ac:dyDescent="0.2">
      <c r="A207" s="5" t="s">
        <v>146</v>
      </c>
      <c r="B207" s="7">
        <v>624.93538998463919</v>
      </c>
      <c r="C207" s="7">
        <v>693.18777613163684</v>
      </c>
      <c r="D207" s="7">
        <f t="shared" si="3"/>
        <v>1318.123166116276</v>
      </c>
    </row>
    <row r="208" spans="1:4" x14ac:dyDescent="0.2">
      <c r="A208" s="5" t="s">
        <v>178</v>
      </c>
      <c r="B208" s="7">
        <v>623.50764897061993</v>
      </c>
      <c r="C208" s="7">
        <v>272.51947773377452</v>
      </c>
      <c r="D208" s="7">
        <f t="shared" si="3"/>
        <v>896.0271267043945</v>
      </c>
    </row>
    <row r="209" spans="1:4" x14ac:dyDescent="0.2">
      <c r="A209" s="5" t="s">
        <v>149</v>
      </c>
      <c r="B209" s="7">
        <v>623.43779068954564</v>
      </c>
      <c r="C209" s="7">
        <v>4.8140745296963806E-2</v>
      </c>
      <c r="D209" s="7">
        <f t="shared" ref="D209:D272" si="4">SUM(B209:C209)</f>
        <v>623.48593143484266</v>
      </c>
    </row>
    <row r="210" spans="1:4" x14ac:dyDescent="0.2">
      <c r="A210" s="5" t="s">
        <v>73</v>
      </c>
      <c r="B210" s="7">
        <v>623.35101229795214</v>
      </c>
      <c r="C210" s="7">
        <v>273.77964400664024</v>
      </c>
      <c r="D210" s="7">
        <f t="shared" si="4"/>
        <v>897.13065630459232</v>
      </c>
    </row>
    <row r="211" spans="1:4" x14ac:dyDescent="0.2">
      <c r="A211" s="5" t="s">
        <v>154</v>
      </c>
      <c r="B211" s="7">
        <v>625.25370124123253</v>
      </c>
      <c r="C211" s="7">
        <v>285.32897073067886</v>
      </c>
      <c r="D211" s="7">
        <f t="shared" si="4"/>
        <v>910.5826719719114</v>
      </c>
    </row>
    <row r="212" spans="1:4" x14ac:dyDescent="0.2">
      <c r="A212" s="5" t="s">
        <v>12</v>
      </c>
      <c r="B212" s="7">
        <v>623.43779068954564</v>
      </c>
      <c r="C212" s="7">
        <v>3.1351146056711909E-2</v>
      </c>
      <c r="D212" s="7">
        <f t="shared" si="4"/>
        <v>623.46914183560239</v>
      </c>
    </row>
    <row r="213" spans="1:4" x14ac:dyDescent="0.2">
      <c r="A213" s="5" t="s">
        <v>186</v>
      </c>
      <c r="B213" s="7">
        <v>623.58745060085039</v>
      </c>
      <c r="C213" s="7">
        <v>30.459678799287207</v>
      </c>
      <c r="D213" s="7">
        <f t="shared" si="4"/>
        <v>654.04712940013758</v>
      </c>
    </row>
    <row r="214" spans="1:4" x14ac:dyDescent="0.2">
      <c r="A214" s="5" t="s">
        <v>17</v>
      </c>
      <c r="B214" s="7">
        <v>623.43779068954564</v>
      </c>
      <c r="C214" s="7">
        <v>3.1351146056711909E-2</v>
      </c>
      <c r="D214" s="7">
        <f t="shared" si="4"/>
        <v>623.46914183560239</v>
      </c>
    </row>
    <row r="215" spans="1:4" x14ac:dyDescent="0.2">
      <c r="A215" s="5" t="s">
        <v>188</v>
      </c>
      <c r="B215" s="7">
        <v>623.50764897061993</v>
      </c>
      <c r="C215" s="7">
        <v>1.9084952698129837E-2</v>
      </c>
      <c r="D215" s="7">
        <f t="shared" si="4"/>
        <v>623.52673392331803</v>
      </c>
    </row>
    <row r="216" spans="1:4" x14ac:dyDescent="0.2">
      <c r="A216" s="5" t="s">
        <v>19</v>
      </c>
      <c r="B216" s="7">
        <v>623.50764897061993</v>
      </c>
      <c r="C216" s="7">
        <v>66.258000776391171</v>
      </c>
      <c r="D216" s="7">
        <f t="shared" si="4"/>
        <v>689.76564974701114</v>
      </c>
    </row>
    <row r="217" spans="1:4" x14ac:dyDescent="0.2">
      <c r="A217" s="5" t="s">
        <v>191</v>
      </c>
      <c r="B217" s="7">
        <v>190.01268067676244</v>
      </c>
      <c r="C217" s="7">
        <v>9.7282478467698219</v>
      </c>
      <c r="D217" s="7">
        <f t="shared" si="4"/>
        <v>199.74092852353226</v>
      </c>
    </row>
    <row r="218" spans="1:4" x14ac:dyDescent="0.2">
      <c r="A218" s="5" t="s">
        <v>8</v>
      </c>
      <c r="B218" s="7">
        <v>266.72777567288045</v>
      </c>
      <c r="C218" s="7">
        <v>0.16078622946172758</v>
      </c>
      <c r="D218" s="7">
        <f t="shared" si="4"/>
        <v>266.88856190234219</v>
      </c>
    </row>
    <row r="219" spans="1:4" x14ac:dyDescent="0.2">
      <c r="A219" s="5" t="s">
        <v>159</v>
      </c>
      <c r="B219" s="7">
        <v>623.32144733735197</v>
      </c>
      <c r="C219" s="7">
        <v>29.449178027873145</v>
      </c>
      <c r="D219" s="7">
        <f t="shared" si="4"/>
        <v>652.7706253652251</v>
      </c>
    </row>
    <row r="220" spans="1:4" x14ac:dyDescent="0.2">
      <c r="A220" s="5" t="s">
        <v>200</v>
      </c>
      <c r="B220" s="7">
        <v>623.50764897061993</v>
      </c>
      <c r="C220" s="7">
        <v>0.5531297903922342</v>
      </c>
      <c r="D220" s="7">
        <f t="shared" si="4"/>
        <v>624.06077876101222</v>
      </c>
    </row>
    <row r="221" spans="1:4" x14ac:dyDescent="0.2">
      <c r="A221" s="5" t="s">
        <v>197</v>
      </c>
      <c r="B221" s="7">
        <v>623.35101229795214</v>
      </c>
      <c r="C221" s="7">
        <v>25.930813375600501</v>
      </c>
      <c r="D221" s="7">
        <f t="shared" si="4"/>
        <v>649.28182567355259</v>
      </c>
    </row>
    <row r="222" spans="1:4" x14ac:dyDescent="0.2">
      <c r="A222" s="5" t="s">
        <v>362</v>
      </c>
      <c r="B222" s="7">
        <v>8.1703260559678234E-2</v>
      </c>
      <c r="C222" s="7">
        <v>6.3110065324059848E-3</v>
      </c>
      <c r="D222" s="7">
        <f t="shared" si="4"/>
        <v>8.8014267092084222E-2</v>
      </c>
    </row>
    <row r="223" spans="1:4" x14ac:dyDescent="0.2">
      <c r="A223" s="5" t="s">
        <v>133</v>
      </c>
      <c r="B223" s="7">
        <v>0</v>
      </c>
      <c r="C223" s="7">
        <v>1508.9367814522195</v>
      </c>
      <c r="D223" s="7">
        <f t="shared" si="4"/>
        <v>1508.9367814522195</v>
      </c>
    </row>
    <row r="224" spans="1:4" x14ac:dyDescent="0.2">
      <c r="A224" s="5" t="s">
        <v>57</v>
      </c>
      <c r="B224" s="7">
        <v>41.067775117087805</v>
      </c>
      <c r="C224" s="7">
        <v>0.74424150511144271</v>
      </c>
      <c r="D224" s="7">
        <f t="shared" si="4"/>
        <v>41.812016622199245</v>
      </c>
    </row>
    <row r="225" spans="1:4" x14ac:dyDescent="0.2">
      <c r="A225" s="5" t="s">
        <v>98</v>
      </c>
      <c r="B225" s="7">
        <v>41.067775117087805</v>
      </c>
      <c r="C225" s="7">
        <v>64.662846799914234</v>
      </c>
      <c r="D225" s="7">
        <f t="shared" si="4"/>
        <v>105.73062191700204</v>
      </c>
    </row>
    <row r="226" spans="1:4" x14ac:dyDescent="0.2">
      <c r="A226" s="5" t="s">
        <v>219</v>
      </c>
      <c r="B226" s="7">
        <v>1.1886136591623471</v>
      </c>
      <c r="C226" s="7">
        <v>1.7457235885431813E-2</v>
      </c>
      <c r="D226" s="7">
        <f t="shared" si="4"/>
        <v>1.206070895047779</v>
      </c>
    </row>
    <row r="227" spans="1:4" x14ac:dyDescent="0.2">
      <c r="A227" s="5" t="s">
        <v>139</v>
      </c>
      <c r="B227" s="7">
        <v>266.46349481857618</v>
      </c>
      <c r="C227" s="7">
        <v>2095.3104596794665</v>
      </c>
      <c r="D227" s="7">
        <f t="shared" si="4"/>
        <v>2361.7739544980427</v>
      </c>
    </row>
    <row r="228" spans="1:4" x14ac:dyDescent="0.2">
      <c r="A228" s="5" t="s">
        <v>94</v>
      </c>
      <c r="B228" s="7">
        <v>266.46349481857618</v>
      </c>
      <c r="C228" s="7">
        <v>0.71728293092451645</v>
      </c>
      <c r="D228" s="7">
        <f t="shared" si="4"/>
        <v>267.18077774950069</v>
      </c>
    </row>
    <row r="229" spans="1:4" x14ac:dyDescent="0.2">
      <c r="A229" s="5" t="s">
        <v>141</v>
      </c>
      <c r="B229" s="7">
        <v>623.35101229795214</v>
      </c>
      <c r="C229" s="7">
        <v>3898.3764809558443</v>
      </c>
      <c r="D229" s="7">
        <f t="shared" si="4"/>
        <v>4521.7274932537966</v>
      </c>
    </row>
    <row r="230" spans="1:4" x14ac:dyDescent="0.2">
      <c r="A230" s="5" t="s">
        <v>134</v>
      </c>
      <c r="B230" s="7">
        <v>3.4593429519496404</v>
      </c>
      <c r="C230" s="7">
        <v>1512.8998466541755</v>
      </c>
      <c r="D230" s="7">
        <f t="shared" si="4"/>
        <v>1516.359189606125</v>
      </c>
    </row>
    <row r="231" spans="1:4" x14ac:dyDescent="0.2">
      <c r="A231" s="5" t="s">
        <v>81</v>
      </c>
      <c r="B231" s="7">
        <v>42.128379420624221</v>
      </c>
      <c r="C231" s="7">
        <v>5.1076103778694666</v>
      </c>
      <c r="D231" s="7">
        <f t="shared" si="4"/>
        <v>47.235989798493691</v>
      </c>
    </row>
    <row r="232" spans="1:4" x14ac:dyDescent="0.2">
      <c r="A232" s="5" t="s">
        <v>99</v>
      </c>
      <c r="B232" s="7">
        <v>41.067775117087805</v>
      </c>
      <c r="C232" s="7">
        <v>65.396687552812878</v>
      </c>
      <c r="D232" s="7">
        <f t="shared" si="4"/>
        <v>106.46446266990068</v>
      </c>
    </row>
    <row r="233" spans="1:4" x14ac:dyDescent="0.2">
      <c r="A233" s="5" t="s">
        <v>222</v>
      </c>
      <c r="B233" s="7">
        <v>38.724158591932664</v>
      </c>
      <c r="C233" s="7">
        <v>6.7530833294466071</v>
      </c>
      <c r="D233" s="7">
        <f t="shared" si="4"/>
        <v>45.477241921379274</v>
      </c>
    </row>
    <row r="234" spans="1:4" x14ac:dyDescent="0.2">
      <c r="A234" s="5" t="s">
        <v>65</v>
      </c>
      <c r="B234" s="7">
        <v>266.46349481857618</v>
      </c>
      <c r="C234" s="7">
        <v>0.21737964442825861</v>
      </c>
      <c r="D234" s="7">
        <f t="shared" si="4"/>
        <v>266.68087446300444</v>
      </c>
    </row>
    <row r="235" spans="1:4" x14ac:dyDescent="0.2">
      <c r="A235" s="5" t="s">
        <v>368</v>
      </c>
      <c r="B235" s="7">
        <v>8.1703260559678234E-2</v>
      </c>
      <c r="C235" s="7">
        <v>1.9655750305245061E-2</v>
      </c>
      <c r="D235" s="7">
        <f t="shared" si="4"/>
        <v>0.1013590108649233</v>
      </c>
    </row>
    <row r="236" spans="1:4" x14ac:dyDescent="0.2">
      <c r="A236" s="5" t="s">
        <v>625</v>
      </c>
      <c r="B236" s="7">
        <v>0</v>
      </c>
      <c r="C236" s="7">
        <v>25.181608260573014</v>
      </c>
      <c r="D236" s="7">
        <f t="shared" si="4"/>
        <v>25.181608260573014</v>
      </c>
    </row>
    <row r="237" spans="1:4" ht="12.75" customHeight="1" x14ac:dyDescent="0.2">
      <c r="A237" s="5" t="s">
        <v>84</v>
      </c>
      <c r="B237" s="7">
        <v>41.067775117087805</v>
      </c>
      <c r="C237" s="7">
        <v>63.709370896733716</v>
      </c>
      <c r="D237" s="7">
        <f t="shared" si="4"/>
        <v>104.77714601382152</v>
      </c>
    </row>
    <row r="238" spans="1:4" ht="12.75" customHeight="1" x14ac:dyDescent="0.2">
      <c r="A238" s="5" t="s">
        <v>83</v>
      </c>
      <c r="B238" s="7">
        <v>41.067775117087805</v>
      </c>
      <c r="C238" s="7">
        <v>5.2724593201584211</v>
      </c>
      <c r="D238" s="7">
        <f t="shared" si="4"/>
        <v>46.340234437246224</v>
      </c>
    </row>
    <row r="239" spans="1:4" ht="12.75" customHeight="1" x14ac:dyDescent="0.2">
      <c r="A239" s="5" t="s">
        <v>140</v>
      </c>
      <c r="B239" s="7">
        <v>554.78430538768305</v>
      </c>
      <c r="C239" s="7">
        <v>3017.8736386168548</v>
      </c>
      <c r="D239" s="7">
        <f t="shared" si="4"/>
        <v>3572.657944004538</v>
      </c>
    </row>
    <row r="240" spans="1:4" ht="12.75" customHeight="1" x14ac:dyDescent="0.2">
      <c r="A240" s="5" t="s">
        <v>13</v>
      </c>
      <c r="B240" s="7">
        <v>266.46349481857618</v>
      </c>
      <c r="C240" s="7">
        <v>2.4782244191698777E-2</v>
      </c>
      <c r="D240" s="7">
        <f t="shared" si="4"/>
        <v>266.48827706276791</v>
      </c>
    </row>
    <row r="241" spans="1:4" ht="12.75" customHeight="1" x14ac:dyDescent="0.2">
      <c r="A241" s="5" t="s">
        <v>88</v>
      </c>
      <c r="B241" s="7">
        <v>266.46349481857618</v>
      </c>
      <c r="C241" s="7">
        <v>0.50747906379449925</v>
      </c>
      <c r="D241" s="7">
        <f t="shared" si="4"/>
        <v>266.97097388237069</v>
      </c>
    </row>
    <row r="242" spans="1:4" ht="12.75" customHeight="1" x14ac:dyDescent="0.2">
      <c r="A242" s="5" t="s">
        <v>67</v>
      </c>
      <c r="B242" s="7">
        <v>41.067775117087805</v>
      </c>
      <c r="C242" s="7">
        <v>1.5718391286934343</v>
      </c>
      <c r="D242" s="7">
        <f t="shared" si="4"/>
        <v>42.639614245781239</v>
      </c>
    </row>
    <row r="243" spans="1:4" ht="12.75" customHeight="1" x14ac:dyDescent="0.2">
      <c r="A243" s="5" t="s">
        <v>244</v>
      </c>
      <c r="B243" s="7">
        <v>276.74878978765281</v>
      </c>
      <c r="C243" s="7">
        <v>0</v>
      </c>
      <c r="D243" s="7">
        <f t="shared" si="4"/>
        <v>276.74878978765281</v>
      </c>
    </row>
    <row r="244" spans="1:4" ht="12.75" customHeight="1" x14ac:dyDescent="0.2">
      <c r="A244" s="5" t="s">
        <v>387</v>
      </c>
      <c r="B244" s="7">
        <v>3.4593429519496404</v>
      </c>
      <c r="C244" s="7">
        <v>0</v>
      </c>
      <c r="D244" s="7">
        <f t="shared" si="4"/>
        <v>3.4593429519496404</v>
      </c>
    </row>
    <row r="245" spans="1:4" ht="12.75" customHeight="1" x14ac:dyDescent="0.2">
      <c r="A245" s="5" t="s">
        <v>388</v>
      </c>
      <c r="B245" s="7">
        <v>13.953489793911668</v>
      </c>
      <c r="C245" s="7">
        <v>0</v>
      </c>
      <c r="D245" s="7">
        <f t="shared" si="4"/>
        <v>13.953489793911668</v>
      </c>
    </row>
    <row r="246" spans="1:4" ht="12.75" customHeight="1" x14ac:dyDescent="0.2">
      <c r="A246" s="5" t="s">
        <v>389</v>
      </c>
      <c r="B246" s="7">
        <v>13.953489793911668</v>
      </c>
      <c r="C246" s="7">
        <v>0</v>
      </c>
      <c r="D246" s="7">
        <f t="shared" si="4"/>
        <v>13.953489793911668</v>
      </c>
    </row>
    <row r="247" spans="1:4" ht="12.75" customHeight="1" x14ac:dyDescent="0.2">
      <c r="A247" s="5" t="s">
        <v>614</v>
      </c>
      <c r="B247" s="7">
        <v>2.3436165251551366</v>
      </c>
      <c r="C247" s="7">
        <v>0</v>
      </c>
      <c r="D247" s="7">
        <f t="shared" si="4"/>
        <v>2.3436165251551366</v>
      </c>
    </row>
    <row r="248" spans="1:4" ht="12.75" customHeight="1" x14ac:dyDescent="0.2">
      <c r="A248" s="5" t="s">
        <v>269</v>
      </c>
      <c r="B248" s="7">
        <v>623.3103171390776</v>
      </c>
      <c r="C248" s="7">
        <v>0</v>
      </c>
      <c r="D248" s="7">
        <f t="shared" si="4"/>
        <v>623.3103171390776</v>
      </c>
    </row>
    <row r="249" spans="1:4" ht="12.75" customHeight="1" x14ac:dyDescent="0.2">
      <c r="A249" s="5" t="s">
        <v>390</v>
      </c>
      <c r="B249" s="7">
        <v>301.44894668741847</v>
      </c>
      <c r="C249" s="7">
        <v>0</v>
      </c>
      <c r="D249" s="7">
        <f t="shared" si="4"/>
        <v>301.44894668741847</v>
      </c>
    </row>
    <row r="250" spans="1:4" ht="12.75" customHeight="1" x14ac:dyDescent="0.2">
      <c r="A250" s="5" t="s">
        <v>270</v>
      </c>
      <c r="B250" s="7">
        <v>266.22806180838921</v>
      </c>
      <c r="C250" s="7">
        <v>0</v>
      </c>
      <c r="D250" s="7">
        <f t="shared" si="4"/>
        <v>266.22806180838921</v>
      </c>
    </row>
    <row r="251" spans="1:4" x14ac:dyDescent="0.2">
      <c r="A251" s="5" t="s">
        <v>271</v>
      </c>
      <c r="B251" s="7">
        <v>622.42913786551458</v>
      </c>
      <c r="C251" s="7">
        <v>0</v>
      </c>
      <c r="D251" s="7">
        <f t="shared" si="4"/>
        <v>622.42913786551458</v>
      </c>
    </row>
    <row r="252" spans="1:4" x14ac:dyDescent="0.2">
      <c r="A252" s="5" t="s">
        <v>391</v>
      </c>
      <c r="B252" s="7">
        <v>13.953489793911668</v>
      </c>
      <c r="C252" s="7">
        <v>0</v>
      </c>
      <c r="D252" s="7">
        <f t="shared" si="4"/>
        <v>13.953489793911668</v>
      </c>
    </row>
    <row r="253" spans="1:4" x14ac:dyDescent="0.2">
      <c r="A253" s="5" t="s">
        <v>3</v>
      </c>
      <c r="B253" s="7">
        <v>623.43779068954564</v>
      </c>
      <c r="C253" s="7">
        <v>0</v>
      </c>
      <c r="D253" s="7">
        <f t="shared" si="4"/>
        <v>623.43779068954564</v>
      </c>
    </row>
    <row r="254" spans="1:4" x14ac:dyDescent="0.2">
      <c r="A254" s="5" t="s">
        <v>272</v>
      </c>
      <c r="B254" s="7">
        <v>621.55488303586503</v>
      </c>
      <c r="C254" s="7">
        <v>0</v>
      </c>
      <c r="D254" s="7">
        <f t="shared" si="4"/>
        <v>621.55488303586503</v>
      </c>
    </row>
    <row r="255" spans="1:4" x14ac:dyDescent="0.2">
      <c r="A255" s="5" t="s">
        <v>193</v>
      </c>
      <c r="B255" s="7">
        <v>623.35101229795214</v>
      </c>
      <c r="C255" s="7">
        <v>0</v>
      </c>
      <c r="D255" s="7">
        <f t="shared" si="4"/>
        <v>623.35101229795214</v>
      </c>
    </row>
    <row r="256" spans="1:4" x14ac:dyDescent="0.2">
      <c r="A256" s="5" t="s">
        <v>494</v>
      </c>
      <c r="B256" s="7">
        <v>1.6340106262169054</v>
      </c>
      <c r="C256" s="7">
        <v>0</v>
      </c>
      <c r="D256" s="7">
        <f t="shared" si="4"/>
        <v>1.6340106262169054</v>
      </c>
    </row>
    <row r="257" spans="1:4" x14ac:dyDescent="0.2">
      <c r="A257" s="5" t="s">
        <v>392</v>
      </c>
      <c r="B257" s="7">
        <v>13.953489793911668</v>
      </c>
      <c r="C257" s="7">
        <v>0</v>
      </c>
      <c r="D257" s="7">
        <f t="shared" si="4"/>
        <v>13.953489793911668</v>
      </c>
    </row>
    <row r="258" spans="1:4" x14ac:dyDescent="0.2">
      <c r="A258" s="5" t="s">
        <v>273</v>
      </c>
      <c r="B258" s="7">
        <v>623.3103171390776</v>
      </c>
      <c r="C258" s="7">
        <v>0</v>
      </c>
      <c r="D258" s="7">
        <f t="shared" si="4"/>
        <v>623.3103171390776</v>
      </c>
    </row>
    <row r="259" spans="1:4" x14ac:dyDescent="0.2">
      <c r="A259" s="5" t="s">
        <v>393</v>
      </c>
      <c r="B259" s="7">
        <v>276.72220865035121</v>
      </c>
      <c r="C259" s="7">
        <v>0</v>
      </c>
      <c r="D259" s="7">
        <f t="shared" si="4"/>
        <v>276.72220865035121</v>
      </c>
    </row>
    <row r="260" spans="1:4" x14ac:dyDescent="0.2">
      <c r="A260" s="5" t="s">
        <v>497</v>
      </c>
      <c r="B260" s="7">
        <v>10.107388388958428</v>
      </c>
      <c r="C260" s="7">
        <v>0</v>
      </c>
      <c r="D260" s="7">
        <f t="shared" si="4"/>
        <v>10.107388388958428</v>
      </c>
    </row>
    <row r="261" spans="1:4" x14ac:dyDescent="0.2">
      <c r="A261" s="5" t="s">
        <v>395</v>
      </c>
      <c r="B261" s="7">
        <v>13.953489793911668</v>
      </c>
      <c r="C261" s="7">
        <v>0</v>
      </c>
      <c r="D261" s="7">
        <f t="shared" si="4"/>
        <v>13.953489793911668</v>
      </c>
    </row>
    <row r="262" spans="1:4" x14ac:dyDescent="0.2">
      <c r="A262" s="5" t="s">
        <v>396</v>
      </c>
      <c r="B262" s="7">
        <v>13.953489793911668</v>
      </c>
      <c r="C262" s="7">
        <v>0</v>
      </c>
      <c r="D262" s="7">
        <f t="shared" si="4"/>
        <v>13.953489793911668</v>
      </c>
    </row>
    <row r="263" spans="1:4" x14ac:dyDescent="0.2">
      <c r="A263" s="5" t="s">
        <v>397</v>
      </c>
      <c r="B263" s="7">
        <v>13.953489793911668</v>
      </c>
      <c r="C263" s="7">
        <v>0</v>
      </c>
      <c r="D263" s="7">
        <f t="shared" si="4"/>
        <v>13.953489793911668</v>
      </c>
    </row>
    <row r="264" spans="1:4" x14ac:dyDescent="0.2">
      <c r="A264" s="5" t="s">
        <v>398</v>
      </c>
      <c r="B264" s="7">
        <v>10.670537647179962</v>
      </c>
      <c r="C264" s="7">
        <v>0</v>
      </c>
      <c r="D264" s="7">
        <f t="shared" si="4"/>
        <v>10.670537647179962</v>
      </c>
    </row>
    <row r="265" spans="1:4" x14ac:dyDescent="0.2">
      <c r="A265" s="5" t="s">
        <v>399</v>
      </c>
      <c r="B265" s="7">
        <v>13.953489793911668</v>
      </c>
      <c r="C265" s="7">
        <v>0</v>
      </c>
      <c r="D265" s="7">
        <f t="shared" si="4"/>
        <v>13.953489793911668</v>
      </c>
    </row>
    <row r="266" spans="1:4" x14ac:dyDescent="0.2">
      <c r="A266" s="5" t="s">
        <v>400</v>
      </c>
      <c r="B266" s="7">
        <v>13.953489793911668</v>
      </c>
      <c r="C266" s="7">
        <v>0</v>
      </c>
      <c r="D266" s="7">
        <f t="shared" si="4"/>
        <v>13.953489793911668</v>
      </c>
    </row>
    <row r="267" spans="1:4" x14ac:dyDescent="0.2">
      <c r="A267" s="5" t="s">
        <v>401</v>
      </c>
      <c r="B267" s="7">
        <v>13.953489793911668</v>
      </c>
      <c r="C267" s="7">
        <v>0</v>
      </c>
      <c r="D267" s="7">
        <f t="shared" si="4"/>
        <v>13.953489793911668</v>
      </c>
    </row>
    <row r="268" spans="1:4" x14ac:dyDescent="0.2">
      <c r="A268" s="5" t="s">
        <v>498</v>
      </c>
      <c r="B268" s="7">
        <v>10.107388388958428</v>
      </c>
      <c r="C268" s="7">
        <v>0</v>
      </c>
      <c r="D268" s="7">
        <f t="shared" si="4"/>
        <v>10.107388388958428</v>
      </c>
    </row>
    <row r="269" spans="1:4" x14ac:dyDescent="0.2">
      <c r="A269" s="5" t="s">
        <v>403</v>
      </c>
      <c r="B269" s="7">
        <v>13.953489793911668</v>
      </c>
      <c r="C269" s="7">
        <v>0</v>
      </c>
      <c r="D269" s="7">
        <f t="shared" si="4"/>
        <v>13.953489793911668</v>
      </c>
    </row>
    <row r="270" spans="1:4" x14ac:dyDescent="0.2">
      <c r="A270" s="5" t="s">
        <v>274</v>
      </c>
      <c r="B270" s="7">
        <v>623.32909951629392</v>
      </c>
      <c r="C270" s="7">
        <v>0</v>
      </c>
      <c r="D270" s="7">
        <f t="shared" si="4"/>
        <v>623.32909951629392</v>
      </c>
    </row>
    <row r="271" spans="1:4" x14ac:dyDescent="0.2">
      <c r="A271" s="5" t="s">
        <v>275</v>
      </c>
      <c r="B271" s="7">
        <v>623.32909951629392</v>
      </c>
      <c r="C271" s="7">
        <v>0</v>
      </c>
      <c r="D271" s="7">
        <f t="shared" si="4"/>
        <v>623.32909951629392</v>
      </c>
    </row>
    <row r="272" spans="1:4" x14ac:dyDescent="0.2">
      <c r="A272" s="5" t="s">
        <v>404</v>
      </c>
      <c r="B272" s="7">
        <v>13.953489793911668</v>
      </c>
      <c r="C272" s="7">
        <v>0</v>
      </c>
      <c r="D272" s="7">
        <f t="shared" si="4"/>
        <v>13.953489793911668</v>
      </c>
    </row>
    <row r="273" spans="1:4" x14ac:dyDescent="0.2">
      <c r="A273" s="5" t="s">
        <v>276</v>
      </c>
      <c r="B273" s="7">
        <v>621.56953009489609</v>
      </c>
      <c r="C273" s="7">
        <v>0</v>
      </c>
      <c r="D273" s="7">
        <f t="shared" ref="D273:D336" si="5">SUM(B273:C273)</f>
        <v>621.56953009489609</v>
      </c>
    </row>
    <row r="274" spans="1:4" x14ac:dyDescent="0.2">
      <c r="A274" s="5" t="s">
        <v>454</v>
      </c>
      <c r="B274" s="7">
        <v>567.93681103853407</v>
      </c>
      <c r="C274" s="7">
        <v>0</v>
      </c>
      <c r="D274" s="7">
        <f t="shared" si="5"/>
        <v>567.93681103853407</v>
      </c>
    </row>
    <row r="275" spans="1:4" x14ac:dyDescent="0.2">
      <c r="A275" s="5" t="s">
        <v>405</v>
      </c>
      <c r="B275" s="7">
        <v>13.953489793911668</v>
      </c>
      <c r="C275" s="7">
        <v>0</v>
      </c>
      <c r="D275" s="7">
        <f t="shared" si="5"/>
        <v>13.953489793911668</v>
      </c>
    </row>
    <row r="276" spans="1:4" x14ac:dyDescent="0.2">
      <c r="A276" s="5" t="s">
        <v>277</v>
      </c>
      <c r="B276" s="7">
        <v>621.55488303586503</v>
      </c>
      <c r="C276" s="7">
        <v>0</v>
      </c>
      <c r="D276" s="7">
        <f t="shared" si="5"/>
        <v>621.55488303586503</v>
      </c>
    </row>
    <row r="277" spans="1:4" x14ac:dyDescent="0.2">
      <c r="A277" s="5" t="s">
        <v>406</v>
      </c>
      <c r="B277" s="7">
        <v>13.953489793911668</v>
      </c>
      <c r="C277" s="7">
        <v>0</v>
      </c>
      <c r="D277" s="7">
        <f t="shared" si="5"/>
        <v>13.953489793911668</v>
      </c>
    </row>
    <row r="278" spans="1:4" x14ac:dyDescent="0.2">
      <c r="A278" s="5" t="s">
        <v>241</v>
      </c>
      <c r="B278" s="7">
        <v>276.95764166053823</v>
      </c>
      <c r="C278" s="7">
        <v>0</v>
      </c>
      <c r="D278" s="7">
        <f t="shared" si="5"/>
        <v>276.95764166053823</v>
      </c>
    </row>
    <row r="279" spans="1:4" x14ac:dyDescent="0.2">
      <c r="A279" s="5" t="s">
        <v>407</v>
      </c>
      <c r="B279" s="7">
        <v>3.4593429519496404</v>
      </c>
      <c r="C279" s="7">
        <v>0</v>
      </c>
      <c r="D279" s="7">
        <f t="shared" si="5"/>
        <v>3.4593429519496404</v>
      </c>
    </row>
    <row r="280" spans="1:4" x14ac:dyDescent="0.2">
      <c r="A280" s="5" t="s">
        <v>408</v>
      </c>
      <c r="B280" s="7">
        <v>13.953489793911668</v>
      </c>
      <c r="C280" s="7">
        <v>0</v>
      </c>
      <c r="D280" s="7">
        <f t="shared" si="5"/>
        <v>13.953489793911668</v>
      </c>
    </row>
    <row r="281" spans="1:4" x14ac:dyDescent="0.2">
      <c r="A281" s="5" t="s">
        <v>15</v>
      </c>
      <c r="B281" s="7">
        <v>126.03872856174065</v>
      </c>
      <c r="C281" s="7">
        <v>0</v>
      </c>
      <c r="D281" s="7">
        <f t="shared" si="5"/>
        <v>126.03872856174065</v>
      </c>
    </row>
    <row r="282" spans="1:4" x14ac:dyDescent="0.2">
      <c r="A282" s="5" t="s">
        <v>409</v>
      </c>
      <c r="B282" s="7">
        <v>13.953489793911668</v>
      </c>
      <c r="C282" s="7">
        <v>0</v>
      </c>
      <c r="D282" s="7">
        <f t="shared" si="5"/>
        <v>13.953489793911668</v>
      </c>
    </row>
    <row r="283" spans="1:4" x14ac:dyDescent="0.2">
      <c r="A283" s="5" t="s">
        <v>278</v>
      </c>
      <c r="B283" s="7">
        <v>309.31219157345606</v>
      </c>
      <c r="C283" s="7">
        <v>0</v>
      </c>
      <c r="D283" s="7">
        <f t="shared" si="5"/>
        <v>309.31219157345606</v>
      </c>
    </row>
    <row r="284" spans="1:4" x14ac:dyDescent="0.2">
      <c r="A284" s="5" t="s">
        <v>288</v>
      </c>
      <c r="B284" s="7">
        <v>623.1746214927341</v>
      </c>
      <c r="C284" s="7">
        <v>0</v>
      </c>
      <c r="D284" s="7">
        <f t="shared" si="5"/>
        <v>623.1746214927341</v>
      </c>
    </row>
    <row r="285" spans="1:4" x14ac:dyDescent="0.2">
      <c r="A285" s="5" t="s">
        <v>380</v>
      </c>
      <c r="B285" s="7">
        <v>13.832221111951821</v>
      </c>
      <c r="C285" s="7">
        <v>0</v>
      </c>
      <c r="D285" s="7">
        <f t="shared" si="5"/>
        <v>13.832221111951821</v>
      </c>
    </row>
    <row r="286" spans="1:4" x14ac:dyDescent="0.2">
      <c r="A286" s="5" t="s">
        <v>226</v>
      </c>
      <c r="B286" s="7">
        <v>266.46349481857618</v>
      </c>
      <c r="C286" s="7">
        <v>0</v>
      </c>
      <c r="D286" s="7">
        <f t="shared" si="5"/>
        <v>266.46349481857618</v>
      </c>
    </row>
    <row r="287" spans="1:4" x14ac:dyDescent="0.2">
      <c r="A287" s="5" t="s">
        <v>279</v>
      </c>
      <c r="B287" s="7">
        <v>623.32909951629392</v>
      </c>
      <c r="C287" s="7">
        <v>0</v>
      </c>
      <c r="D287" s="7">
        <f t="shared" si="5"/>
        <v>623.32909951629392</v>
      </c>
    </row>
    <row r="288" spans="1:4" x14ac:dyDescent="0.2">
      <c r="A288" s="5" t="s">
        <v>280</v>
      </c>
      <c r="B288" s="7">
        <v>622.6971127401107</v>
      </c>
      <c r="C288" s="7">
        <v>0</v>
      </c>
      <c r="D288" s="7">
        <f t="shared" si="5"/>
        <v>622.6971127401107</v>
      </c>
    </row>
    <row r="289" spans="1:6" x14ac:dyDescent="0.2">
      <c r="A289" s="5" t="s">
        <v>237</v>
      </c>
      <c r="B289" s="7">
        <v>266.46349481857618</v>
      </c>
      <c r="C289" s="7">
        <v>0</v>
      </c>
      <c r="D289" s="7">
        <f t="shared" si="5"/>
        <v>266.46349481857618</v>
      </c>
    </row>
    <row r="290" spans="1:6" x14ac:dyDescent="0.2">
      <c r="A290" s="5" t="s">
        <v>281</v>
      </c>
      <c r="B290" s="7">
        <v>623.34558746035941</v>
      </c>
      <c r="C290" s="7">
        <v>0</v>
      </c>
      <c r="D290" s="7">
        <f t="shared" si="5"/>
        <v>623.34558746035941</v>
      </c>
    </row>
    <row r="291" spans="1:6" x14ac:dyDescent="0.2">
      <c r="A291" s="5" t="s">
        <v>282</v>
      </c>
      <c r="B291" s="7">
        <v>621.55488303586503</v>
      </c>
      <c r="C291" s="7">
        <v>0</v>
      </c>
      <c r="D291" s="7">
        <f t="shared" si="5"/>
        <v>621.55488303586503</v>
      </c>
    </row>
    <row r="292" spans="1:6" x14ac:dyDescent="0.2">
      <c r="A292" s="5" t="s">
        <v>283</v>
      </c>
      <c r="B292" s="7">
        <v>621.55488303586503</v>
      </c>
      <c r="C292" s="7">
        <v>0</v>
      </c>
      <c r="D292" s="7">
        <f t="shared" si="5"/>
        <v>621.55488303586503</v>
      </c>
    </row>
    <row r="293" spans="1:6" x14ac:dyDescent="0.2">
      <c r="A293" s="5" t="s">
        <v>410</v>
      </c>
      <c r="B293" s="7">
        <v>471.70233725301011</v>
      </c>
      <c r="C293" s="7">
        <v>0</v>
      </c>
      <c r="D293" s="7">
        <f t="shared" si="5"/>
        <v>471.70233725301011</v>
      </c>
    </row>
    <row r="294" spans="1:6" ht="15" x14ac:dyDescent="0.25">
      <c r="A294" s="5" t="s">
        <v>284</v>
      </c>
      <c r="B294" s="7">
        <v>429.72037896582475</v>
      </c>
      <c r="C294" s="7">
        <v>0</v>
      </c>
      <c r="D294" s="7">
        <f t="shared" si="5"/>
        <v>429.72037896582475</v>
      </c>
      <c r="F294" s="24"/>
    </row>
    <row r="295" spans="1:6" ht="15" x14ac:dyDescent="0.25">
      <c r="A295" s="5" t="s">
        <v>242</v>
      </c>
      <c r="B295" s="7">
        <v>42.303798470508262</v>
      </c>
      <c r="C295" s="7">
        <v>0</v>
      </c>
      <c r="D295" s="7">
        <f t="shared" si="5"/>
        <v>42.303798470508262</v>
      </c>
      <c r="F295" s="24"/>
    </row>
    <row r="296" spans="1:6" ht="15" x14ac:dyDescent="0.25">
      <c r="A296" s="5" t="s">
        <v>487</v>
      </c>
      <c r="B296" s="7">
        <v>0.61320439896692969</v>
      </c>
      <c r="C296" s="7">
        <v>0</v>
      </c>
      <c r="D296" s="7">
        <f t="shared" si="5"/>
        <v>0.61320439896692969</v>
      </c>
      <c r="F296" s="24"/>
    </row>
    <row r="297" spans="1:6" ht="15" x14ac:dyDescent="0.25">
      <c r="A297" s="5" t="s">
        <v>235</v>
      </c>
      <c r="B297" s="7">
        <v>623.35101229795214</v>
      </c>
      <c r="C297" s="7">
        <v>0</v>
      </c>
      <c r="D297" s="7">
        <f t="shared" si="5"/>
        <v>623.35101229795214</v>
      </c>
      <c r="F297" s="24"/>
    </row>
    <row r="298" spans="1:6" ht="15" x14ac:dyDescent="0.25">
      <c r="A298" s="5" t="s">
        <v>199</v>
      </c>
      <c r="B298" s="7">
        <v>623.50764897061993</v>
      </c>
      <c r="C298" s="7">
        <v>0</v>
      </c>
      <c r="D298" s="7">
        <f t="shared" si="5"/>
        <v>623.50764897061993</v>
      </c>
      <c r="F298" s="24"/>
    </row>
    <row r="299" spans="1:6" ht="15" x14ac:dyDescent="0.25">
      <c r="A299" s="5" t="s">
        <v>411</v>
      </c>
      <c r="B299" s="7">
        <v>391.19184896287663</v>
      </c>
      <c r="C299" s="7">
        <v>0</v>
      </c>
      <c r="D299" s="7">
        <f t="shared" si="5"/>
        <v>391.19184896287663</v>
      </c>
      <c r="F299" s="24"/>
    </row>
    <row r="300" spans="1:6" ht="15" x14ac:dyDescent="0.25">
      <c r="A300" s="5" t="s">
        <v>486</v>
      </c>
      <c r="B300" s="7">
        <v>0.23543301018699647</v>
      </c>
      <c r="C300" s="7">
        <v>0</v>
      </c>
      <c r="D300" s="7">
        <f t="shared" si="5"/>
        <v>0.23543301018699647</v>
      </c>
      <c r="F300" s="24"/>
    </row>
    <row r="301" spans="1:6" ht="15" x14ac:dyDescent="0.25">
      <c r="A301" s="5" t="s">
        <v>483</v>
      </c>
      <c r="B301" s="7">
        <v>0.23543301018699647</v>
      </c>
      <c r="C301" s="7">
        <v>0</v>
      </c>
      <c r="D301" s="7">
        <f t="shared" si="5"/>
        <v>0.23543301018699647</v>
      </c>
      <c r="F301" s="24"/>
    </row>
    <row r="302" spans="1:6" ht="15" x14ac:dyDescent="0.25">
      <c r="A302" s="5" t="s">
        <v>455</v>
      </c>
      <c r="B302" s="7">
        <v>263.00415186662656</v>
      </c>
      <c r="C302" s="7">
        <v>0</v>
      </c>
      <c r="D302" s="7">
        <f t="shared" si="5"/>
        <v>263.00415186662656</v>
      </c>
      <c r="F302" s="24"/>
    </row>
    <row r="303" spans="1:6" ht="15" x14ac:dyDescent="0.25">
      <c r="A303" s="5" t="s">
        <v>240</v>
      </c>
      <c r="B303" s="7">
        <v>623.35101229795214</v>
      </c>
      <c r="C303" s="7">
        <v>0</v>
      </c>
      <c r="D303" s="7">
        <f t="shared" si="5"/>
        <v>623.35101229795214</v>
      </c>
      <c r="F303" s="24"/>
    </row>
    <row r="304" spans="1:6" ht="15" x14ac:dyDescent="0.25">
      <c r="A304" s="5" t="s">
        <v>412</v>
      </c>
      <c r="B304" s="7">
        <v>276.72220865035121</v>
      </c>
      <c r="C304" s="7">
        <v>0</v>
      </c>
      <c r="D304" s="7">
        <f t="shared" si="5"/>
        <v>276.72220865035121</v>
      </c>
      <c r="F304" s="24"/>
    </row>
    <row r="305" spans="1:6" ht="15" x14ac:dyDescent="0.25">
      <c r="A305" s="5" t="s">
        <v>378</v>
      </c>
      <c r="B305" s="7">
        <v>266.22806180838921</v>
      </c>
      <c r="C305" s="7">
        <v>0</v>
      </c>
      <c r="D305" s="7">
        <f t="shared" si="5"/>
        <v>266.22806180838921</v>
      </c>
      <c r="F305" s="24"/>
    </row>
    <row r="306" spans="1:6" ht="15" x14ac:dyDescent="0.25">
      <c r="A306" s="5" t="s">
        <v>484</v>
      </c>
      <c r="B306" s="7">
        <v>0.23543301018699647</v>
      </c>
      <c r="C306" s="7">
        <v>0</v>
      </c>
      <c r="D306" s="7">
        <f t="shared" si="5"/>
        <v>0.23543301018699647</v>
      </c>
      <c r="F306" s="24"/>
    </row>
    <row r="307" spans="1:6" ht="15" x14ac:dyDescent="0.25">
      <c r="A307" s="5" t="s">
        <v>230</v>
      </c>
      <c r="B307" s="7">
        <v>266.46349481857618</v>
      </c>
      <c r="C307" s="7">
        <v>0</v>
      </c>
      <c r="D307" s="7">
        <f t="shared" si="5"/>
        <v>266.46349481857618</v>
      </c>
      <c r="F307" s="24"/>
    </row>
    <row r="308" spans="1:6" ht="15" x14ac:dyDescent="0.25">
      <c r="A308" s="5" t="s">
        <v>626</v>
      </c>
      <c r="B308" s="7">
        <v>0.7434361179361183</v>
      </c>
      <c r="C308" s="7">
        <v>0</v>
      </c>
      <c r="D308" s="7">
        <f t="shared" si="5"/>
        <v>0.7434361179361183</v>
      </c>
      <c r="F308" s="24"/>
    </row>
    <row r="309" spans="1:6" ht="15" x14ac:dyDescent="0.25">
      <c r="A309" s="5" t="s">
        <v>627</v>
      </c>
      <c r="B309" s="7">
        <v>0.55757708845208875</v>
      </c>
      <c r="C309" s="7">
        <v>0</v>
      </c>
      <c r="D309" s="7">
        <f t="shared" si="5"/>
        <v>0.55757708845208875</v>
      </c>
      <c r="F309" s="24"/>
    </row>
    <row r="310" spans="1:6" ht="15" x14ac:dyDescent="0.25">
      <c r="A310" s="5" t="s">
        <v>628</v>
      </c>
      <c r="B310" s="7">
        <v>0.53102579852579879</v>
      </c>
      <c r="C310" s="7">
        <v>0</v>
      </c>
      <c r="D310" s="7">
        <f t="shared" si="5"/>
        <v>0.53102579852579879</v>
      </c>
      <c r="F310" s="24"/>
    </row>
    <row r="311" spans="1:6" ht="15" x14ac:dyDescent="0.25">
      <c r="A311" s="5" t="s">
        <v>629</v>
      </c>
      <c r="B311" s="7">
        <v>0.7434361179361183</v>
      </c>
      <c r="C311" s="7">
        <v>0</v>
      </c>
      <c r="D311" s="7">
        <f t="shared" si="5"/>
        <v>0.7434361179361183</v>
      </c>
      <c r="F311" s="24"/>
    </row>
    <row r="312" spans="1:6" ht="15" x14ac:dyDescent="0.25">
      <c r="A312" s="5" t="s">
        <v>630</v>
      </c>
      <c r="B312" s="7">
        <v>0.58412837837837883</v>
      </c>
      <c r="C312" s="7">
        <v>0</v>
      </c>
      <c r="D312" s="7">
        <f t="shared" si="5"/>
        <v>0.58412837837837883</v>
      </c>
      <c r="F312" s="24"/>
    </row>
    <row r="313" spans="1:6" ht="15" x14ac:dyDescent="0.25">
      <c r="A313" s="5" t="s">
        <v>631</v>
      </c>
      <c r="B313" s="7">
        <v>0.53102579852579879</v>
      </c>
      <c r="C313" s="7">
        <v>0</v>
      </c>
      <c r="D313" s="7">
        <f t="shared" si="5"/>
        <v>0.53102579852579879</v>
      </c>
      <c r="F313" s="24"/>
    </row>
    <row r="314" spans="1:6" ht="15" x14ac:dyDescent="0.25">
      <c r="A314" s="5" t="s">
        <v>632</v>
      </c>
      <c r="B314" s="7">
        <v>0.53102579852579879</v>
      </c>
      <c r="C314" s="7">
        <v>0</v>
      </c>
      <c r="D314" s="7">
        <f t="shared" si="5"/>
        <v>0.53102579852579879</v>
      </c>
      <c r="F314" s="24"/>
    </row>
    <row r="315" spans="1:6" ht="15" x14ac:dyDescent="0.25">
      <c r="A315" s="5" t="s">
        <v>633</v>
      </c>
      <c r="B315" s="7">
        <v>0.53102579852579879</v>
      </c>
      <c r="C315" s="7">
        <v>0</v>
      </c>
      <c r="D315" s="7">
        <f t="shared" si="5"/>
        <v>0.53102579852579879</v>
      </c>
      <c r="F315" s="24"/>
    </row>
    <row r="316" spans="1:6" ht="15" x14ac:dyDescent="0.25">
      <c r="A316" s="5" t="s">
        <v>634</v>
      </c>
      <c r="B316" s="7">
        <v>0.7434361179361183</v>
      </c>
      <c r="C316" s="7">
        <v>0</v>
      </c>
      <c r="D316" s="7">
        <f t="shared" si="5"/>
        <v>0.7434361179361183</v>
      </c>
      <c r="F316" s="24"/>
    </row>
    <row r="317" spans="1:6" ht="15" x14ac:dyDescent="0.25">
      <c r="A317" s="5" t="s">
        <v>635</v>
      </c>
      <c r="B317" s="7">
        <v>0.82308998771498809</v>
      </c>
      <c r="C317" s="7">
        <v>0</v>
      </c>
      <c r="D317" s="7">
        <f t="shared" si="5"/>
        <v>0.82308998771498809</v>
      </c>
      <c r="F317" s="24"/>
    </row>
    <row r="318" spans="1:6" ht="15" x14ac:dyDescent="0.25">
      <c r="A318" s="5" t="s">
        <v>636</v>
      </c>
      <c r="B318" s="7">
        <v>0.61067966830466858</v>
      </c>
      <c r="C318" s="7">
        <v>0</v>
      </c>
      <c r="D318" s="7">
        <f t="shared" si="5"/>
        <v>0.61067966830466858</v>
      </c>
      <c r="F318" s="24"/>
    </row>
    <row r="319" spans="1:6" ht="15" x14ac:dyDescent="0.25">
      <c r="A319" s="5" t="s">
        <v>637</v>
      </c>
      <c r="B319" s="7">
        <v>0.53102579852579879</v>
      </c>
      <c r="C319" s="7">
        <v>0</v>
      </c>
      <c r="D319" s="7">
        <f t="shared" si="5"/>
        <v>0.53102579852579879</v>
      </c>
      <c r="F319" s="24"/>
    </row>
    <row r="320" spans="1:6" ht="15" x14ac:dyDescent="0.25">
      <c r="A320" s="5" t="s">
        <v>638</v>
      </c>
      <c r="B320" s="7">
        <v>0.55757708845208875</v>
      </c>
      <c r="C320" s="7">
        <v>0</v>
      </c>
      <c r="D320" s="7">
        <f t="shared" si="5"/>
        <v>0.55757708845208875</v>
      </c>
      <c r="F320" s="24"/>
    </row>
    <row r="321" spans="1:6" ht="15" x14ac:dyDescent="0.25">
      <c r="A321" s="5" t="s">
        <v>413</v>
      </c>
      <c r="B321" s="7">
        <v>15.015541390963264</v>
      </c>
      <c r="C321" s="7">
        <v>0</v>
      </c>
      <c r="D321" s="7">
        <f t="shared" si="5"/>
        <v>15.015541390963264</v>
      </c>
      <c r="F321" s="24"/>
    </row>
    <row r="322" spans="1:6" ht="15" x14ac:dyDescent="0.25">
      <c r="A322" s="5" t="s">
        <v>475</v>
      </c>
      <c r="B322" s="7">
        <v>2.6960622232685028</v>
      </c>
      <c r="C322" s="7">
        <v>0</v>
      </c>
      <c r="D322" s="7">
        <f t="shared" si="5"/>
        <v>2.6960622232685028</v>
      </c>
      <c r="F322" s="24"/>
    </row>
    <row r="323" spans="1:6" ht="15" x14ac:dyDescent="0.25">
      <c r="A323" s="5" t="s">
        <v>639</v>
      </c>
      <c r="B323" s="7">
        <v>0.76998740786240827</v>
      </c>
      <c r="C323" s="7">
        <v>0</v>
      </c>
      <c r="D323" s="7">
        <f t="shared" si="5"/>
        <v>0.76998740786240827</v>
      </c>
      <c r="F323" s="24"/>
    </row>
    <row r="324" spans="1:6" ht="15" x14ac:dyDescent="0.25">
      <c r="A324" s="5" t="s">
        <v>640</v>
      </c>
      <c r="B324" s="7">
        <v>0.98239772727272778</v>
      </c>
      <c r="C324" s="7">
        <v>0</v>
      </c>
      <c r="D324" s="7">
        <f t="shared" si="5"/>
        <v>0.98239772727272778</v>
      </c>
      <c r="F324" s="24"/>
    </row>
    <row r="325" spans="1:6" ht="15" x14ac:dyDescent="0.25">
      <c r="A325" s="5" t="s">
        <v>641</v>
      </c>
      <c r="B325" s="7">
        <v>0.55757708845208875</v>
      </c>
      <c r="C325" s="7">
        <v>0</v>
      </c>
      <c r="D325" s="7">
        <f t="shared" si="5"/>
        <v>0.55757708845208875</v>
      </c>
      <c r="F325" s="24"/>
    </row>
    <row r="326" spans="1:6" ht="15" x14ac:dyDescent="0.25">
      <c r="A326" s="5" t="s">
        <v>642</v>
      </c>
      <c r="B326" s="7">
        <v>0.53102579852579879</v>
      </c>
      <c r="C326" s="7">
        <v>0</v>
      </c>
      <c r="D326" s="7">
        <f t="shared" si="5"/>
        <v>0.53102579852579879</v>
      </c>
      <c r="F326" s="24"/>
    </row>
    <row r="327" spans="1:6" ht="15" x14ac:dyDescent="0.25">
      <c r="A327" s="5" t="s">
        <v>643</v>
      </c>
      <c r="B327" s="7">
        <v>0.7434361179361183</v>
      </c>
      <c r="C327" s="7">
        <v>0</v>
      </c>
      <c r="D327" s="7">
        <f t="shared" si="5"/>
        <v>0.7434361179361183</v>
      </c>
      <c r="F327" s="24"/>
    </row>
    <row r="328" spans="1:6" x14ac:dyDescent="0.2">
      <c r="A328" s="5" t="s">
        <v>644</v>
      </c>
      <c r="B328" s="7">
        <v>0.53102579852579879</v>
      </c>
      <c r="C328" s="7">
        <v>0</v>
      </c>
      <c r="D328" s="7">
        <f t="shared" si="5"/>
        <v>0.53102579852579879</v>
      </c>
    </row>
    <row r="329" spans="1:6" x14ac:dyDescent="0.2">
      <c r="A329" s="5" t="s">
        <v>645</v>
      </c>
      <c r="B329" s="7">
        <v>0.69033353808353837</v>
      </c>
      <c r="C329" s="7">
        <v>0</v>
      </c>
      <c r="D329" s="7">
        <f t="shared" si="5"/>
        <v>0.69033353808353837</v>
      </c>
    </row>
    <row r="330" spans="1:6" x14ac:dyDescent="0.2">
      <c r="A330" s="5" t="s">
        <v>646</v>
      </c>
      <c r="B330" s="7">
        <v>0.55757708845208875</v>
      </c>
      <c r="C330" s="7">
        <v>0</v>
      </c>
      <c r="D330" s="7">
        <f t="shared" si="5"/>
        <v>0.55757708845208875</v>
      </c>
    </row>
    <row r="331" spans="1:6" x14ac:dyDescent="0.2">
      <c r="A331" s="5" t="s">
        <v>647</v>
      </c>
      <c r="B331" s="7">
        <v>0.71688482800982833</v>
      </c>
      <c r="C331" s="7">
        <v>0</v>
      </c>
      <c r="D331" s="7">
        <f t="shared" si="5"/>
        <v>0.71688482800982833</v>
      </c>
    </row>
    <row r="332" spans="1:6" x14ac:dyDescent="0.2">
      <c r="A332" s="5" t="s">
        <v>648</v>
      </c>
      <c r="B332" s="7">
        <v>0.98239772727272778</v>
      </c>
      <c r="C332" s="7">
        <v>0</v>
      </c>
      <c r="D332" s="7">
        <f t="shared" si="5"/>
        <v>0.98239772727272778</v>
      </c>
    </row>
    <row r="333" spans="1:6" x14ac:dyDescent="0.2">
      <c r="A333" s="5" t="s">
        <v>649</v>
      </c>
      <c r="B333" s="7">
        <v>0.69033353808353837</v>
      </c>
      <c r="C333" s="7">
        <v>0</v>
      </c>
      <c r="D333" s="7">
        <f t="shared" si="5"/>
        <v>0.69033353808353837</v>
      </c>
    </row>
    <row r="334" spans="1:6" x14ac:dyDescent="0.2">
      <c r="A334" s="5" t="s">
        <v>650</v>
      </c>
      <c r="B334" s="7">
        <v>0.55757708845208875</v>
      </c>
      <c r="C334" s="7">
        <v>0</v>
      </c>
      <c r="D334" s="7">
        <f t="shared" si="5"/>
        <v>0.55757708845208875</v>
      </c>
    </row>
    <row r="335" spans="1:6" x14ac:dyDescent="0.2">
      <c r="A335" s="5" t="s">
        <v>651</v>
      </c>
      <c r="B335" s="7">
        <v>0.53102579852579879</v>
      </c>
      <c r="C335" s="7">
        <v>0</v>
      </c>
      <c r="D335" s="7">
        <f t="shared" si="5"/>
        <v>0.53102579852579879</v>
      </c>
    </row>
    <row r="336" spans="1:6" x14ac:dyDescent="0.2">
      <c r="A336" s="5" t="s">
        <v>652</v>
      </c>
      <c r="B336" s="7">
        <v>0.58412837837837883</v>
      </c>
      <c r="C336" s="7">
        <v>0</v>
      </c>
      <c r="D336" s="7">
        <f t="shared" si="5"/>
        <v>0.58412837837837883</v>
      </c>
    </row>
    <row r="337" spans="1:4" x14ac:dyDescent="0.2">
      <c r="A337" s="5" t="s">
        <v>653</v>
      </c>
      <c r="B337" s="7">
        <v>0.55757708845208875</v>
      </c>
      <c r="C337" s="7">
        <v>0</v>
      </c>
      <c r="D337" s="7">
        <f t="shared" ref="D337:D400" si="6">SUM(B337:C337)</f>
        <v>0.55757708845208875</v>
      </c>
    </row>
    <row r="338" spans="1:4" x14ac:dyDescent="0.2">
      <c r="A338" s="5" t="s">
        <v>654</v>
      </c>
      <c r="B338" s="7">
        <v>0.61067966830466858</v>
      </c>
      <c r="C338" s="7">
        <v>0</v>
      </c>
      <c r="D338" s="7">
        <f t="shared" si="6"/>
        <v>0.61067966830466858</v>
      </c>
    </row>
    <row r="339" spans="1:4" x14ac:dyDescent="0.2">
      <c r="A339" s="5" t="s">
        <v>655</v>
      </c>
      <c r="B339" s="7">
        <v>0.55757708845208875</v>
      </c>
      <c r="C339" s="7">
        <v>0</v>
      </c>
      <c r="D339" s="7">
        <f t="shared" si="6"/>
        <v>0.55757708845208875</v>
      </c>
    </row>
    <row r="340" spans="1:4" x14ac:dyDescent="0.2">
      <c r="A340" s="5" t="s">
        <v>656</v>
      </c>
      <c r="B340" s="7">
        <v>0.71688482800982833</v>
      </c>
      <c r="C340" s="7">
        <v>0</v>
      </c>
      <c r="D340" s="7">
        <f t="shared" si="6"/>
        <v>0.71688482800982833</v>
      </c>
    </row>
    <row r="341" spans="1:4" x14ac:dyDescent="0.2">
      <c r="A341" s="5" t="s">
        <v>657</v>
      </c>
      <c r="B341" s="7">
        <v>0.55757708845208875</v>
      </c>
      <c r="C341" s="7">
        <v>0</v>
      </c>
      <c r="D341" s="7">
        <f t="shared" si="6"/>
        <v>0.55757708845208875</v>
      </c>
    </row>
    <row r="342" spans="1:4" x14ac:dyDescent="0.2">
      <c r="A342" s="5" t="s">
        <v>658</v>
      </c>
      <c r="B342" s="7">
        <v>0.61067966830466858</v>
      </c>
      <c r="C342" s="7">
        <v>0</v>
      </c>
      <c r="D342" s="7">
        <f t="shared" si="6"/>
        <v>0.61067966830466858</v>
      </c>
    </row>
    <row r="343" spans="1:4" x14ac:dyDescent="0.2">
      <c r="A343" s="5" t="s">
        <v>659</v>
      </c>
      <c r="B343" s="7">
        <v>0.55757708845208875</v>
      </c>
      <c r="C343" s="7">
        <v>0</v>
      </c>
      <c r="D343" s="7">
        <f t="shared" si="6"/>
        <v>0.55757708845208875</v>
      </c>
    </row>
    <row r="344" spans="1:4" x14ac:dyDescent="0.2">
      <c r="A344" s="5" t="s">
        <v>660</v>
      </c>
      <c r="B344" s="7">
        <v>0.58412837837837883</v>
      </c>
      <c r="C344" s="7">
        <v>0</v>
      </c>
      <c r="D344" s="7">
        <f t="shared" si="6"/>
        <v>0.58412837837837883</v>
      </c>
    </row>
    <row r="345" spans="1:4" x14ac:dyDescent="0.2">
      <c r="A345" s="5" t="s">
        <v>661</v>
      </c>
      <c r="B345" s="7">
        <v>0.61067966830466858</v>
      </c>
      <c r="C345" s="7">
        <v>0</v>
      </c>
      <c r="D345" s="7">
        <f t="shared" si="6"/>
        <v>0.61067966830466858</v>
      </c>
    </row>
    <row r="346" spans="1:4" x14ac:dyDescent="0.2">
      <c r="A346" s="5" t="s">
        <v>662</v>
      </c>
      <c r="B346" s="7">
        <v>0.55757708845208875</v>
      </c>
      <c r="C346" s="7">
        <v>0</v>
      </c>
      <c r="D346" s="7">
        <f t="shared" si="6"/>
        <v>0.55757708845208875</v>
      </c>
    </row>
    <row r="347" spans="1:4" x14ac:dyDescent="0.2">
      <c r="A347" s="5" t="s">
        <v>663</v>
      </c>
      <c r="B347" s="7">
        <v>0.71688482800982833</v>
      </c>
      <c r="C347" s="7">
        <v>0</v>
      </c>
      <c r="D347" s="7">
        <f t="shared" si="6"/>
        <v>0.71688482800982833</v>
      </c>
    </row>
    <row r="348" spans="1:4" x14ac:dyDescent="0.2">
      <c r="A348" s="5" t="s">
        <v>664</v>
      </c>
      <c r="B348" s="7">
        <v>0.63723095823095854</v>
      </c>
      <c r="C348" s="7">
        <v>0</v>
      </c>
      <c r="D348" s="7">
        <f t="shared" si="6"/>
        <v>0.63723095823095854</v>
      </c>
    </row>
    <row r="349" spans="1:4" x14ac:dyDescent="0.2">
      <c r="A349" s="5" t="s">
        <v>665</v>
      </c>
      <c r="B349" s="7">
        <v>0.53102579852579879</v>
      </c>
      <c r="C349" s="7">
        <v>0</v>
      </c>
      <c r="D349" s="7">
        <f t="shared" si="6"/>
        <v>0.53102579852579879</v>
      </c>
    </row>
    <row r="350" spans="1:4" x14ac:dyDescent="0.2">
      <c r="A350" s="5" t="s">
        <v>666</v>
      </c>
      <c r="B350" s="7">
        <v>0.66378224815724851</v>
      </c>
      <c r="C350" s="7">
        <v>0</v>
      </c>
      <c r="D350" s="7">
        <f t="shared" si="6"/>
        <v>0.66378224815724851</v>
      </c>
    </row>
    <row r="351" spans="1:4" x14ac:dyDescent="0.2">
      <c r="A351" s="5" t="s">
        <v>667</v>
      </c>
      <c r="B351" s="7">
        <v>0.61067966830466858</v>
      </c>
      <c r="C351" s="7">
        <v>0</v>
      </c>
      <c r="D351" s="7">
        <f t="shared" si="6"/>
        <v>0.61067966830466858</v>
      </c>
    </row>
    <row r="352" spans="1:4" x14ac:dyDescent="0.2">
      <c r="A352" s="5" t="s">
        <v>668</v>
      </c>
      <c r="B352" s="7">
        <v>0.82308998771498809</v>
      </c>
      <c r="C352" s="7">
        <v>0</v>
      </c>
      <c r="D352" s="7">
        <f t="shared" si="6"/>
        <v>0.82308998771498809</v>
      </c>
    </row>
    <row r="353" spans="1:4" x14ac:dyDescent="0.2">
      <c r="A353" s="5" t="s">
        <v>669</v>
      </c>
      <c r="B353" s="7">
        <v>0.69033353808353837</v>
      </c>
      <c r="C353" s="7">
        <v>0</v>
      </c>
      <c r="D353" s="7">
        <f t="shared" si="6"/>
        <v>0.69033353808353837</v>
      </c>
    </row>
    <row r="354" spans="1:4" x14ac:dyDescent="0.2">
      <c r="A354" s="5" t="s">
        <v>495</v>
      </c>
      <c r="B354" s="7">
        <v>2.3243441643004439</v>
      </c>
      <c r="C354" s="7">
        <v>0</v>
      </c>
      <c r="D354" s="7">
        <f t="shared" si="6"/>
        <v>2.3243441643004439</v>
      </c>
    </row>
    <row r="355" spans="1:4" x14ac:dyDescent="0.2">
      <c r="A355" s="5" t="s">
        <v>670</v>
      </c>
      <c r="B355" s="7">
        <v>0.69033353808353837</v>
      </c>
      <c r="C355" s="7">
        <v>0</v>
      </c>
      <c r="D355" s="7">
        <f t="shared" si="6"/>
        <v>0.69033353808353837</v>
      </c>
    </row>
    <row r="356" spans="1:4" x14ac:dyDescent="0.2">
      <c r="A356" s="5" t="s">
        <v>617</v>
      </c>
      <c r="B356" s="7">
        <v>3.123229768786127</v>
      </c>
      <c r="C356" s="7">
        <v>0</v>
      </c>
      <c r="D356" s="7">
        <f t="shared" si="6"/>
        <v>3.123229768786127</v>
      </c>
    </row>
    <row r="357" spans="1:4" x14ac:dyDescent="0.2">
      <c r="A357" s="5" t="s">
        <v>671</v>
      </c>
      <c r="B357" s="7">
        <v>0.53102579852579879</v>
      </c>
      <c r="C357" s="7">
        <v>0</v>
      </c>
      <c r="D357" s="7">
        <f t="shared" si="6"/>
        <v>0.53102579852579879</v>
      </c>
    </row>
    <row r="358" spans="1:4" x14ac:dyDescent="0.2">
      <c r="A358" s="5" t="s">
        <v>672</v>
      </c>
      <c r="B358" s="7">
        <v>0.63723095823095854</v>
      </c>
      <c r="C358" s="7">
        <v>0</v>
      </c>
      <c r="D358" s="7">
        <f t="shared" si="6"/>
        <v>0.63723095823095854</v>
      </c>
    </row>
    <row r="359" spans="1:4" x14ac:dyDescent="0.2">
      <c r="A359" s="5" t="s">
        <v>673</v>
      </c>
      <c r="B359" s="7">
        <v>0.55757708845208875</v>
      </c>
      <c r="C359" s="7">
        <v>0</v>
      </c>
      <c r="D359" s="7">
        <f t="shared" si="6"/>
        <v>0.55757708845208875</v>
      </c>
    </row>
    <row r="360" spans="1:4" x14ac:dyDescent="0.2">
      <c r="A360" s="5" t="s">
        <v>674</v>
      </c>
      <c r="B360" s="7">
        <v>0.58412837837837883</v>
      </c>
      <c r="C360" s="7">
        <v>0</v>
      </c>
      <c r="D360" s="7">
        <f t="shared" si="6"/>
        <v>0.58412837837837883</v>
      </c>
    </row>
    <row r="361" spans="1:4" x14ac:dyDescent="0.2">
      <c r="A361" s="5" t="s">
        <v>675</v>
      </c>
      <c r="B361" s="7">
        <v>0.76998740786240827</v>
      </c>
      <c r="C361" s="7">
        <v>0</v>
      </c>
      <c r="D361" s="7">
        <f t="shared" si="6"/>
        <v>0.76998740786240827</v>
      </c>
    </row>
    <row r="362" spans="1:4" x14ac:dyDescent="0.2">
      <c r="A362" s="5" t="s">
        <v>676</v>
      </c>
      <c r="B362" s="7">
        <v>0.69033353808353837</v>
      </c>
      <c r="C362" s="7">
        <v>0</v>
      </c>
      <c r="D362" s="7">
        <f t="shared" si="6"/>
        <v>0.69033353808353837</v>
      </c>
    </row>
    <row r="363" spans="1:4" x14ac:dyDescent="0.2">
      <c r="A363" s="5" t="s">
        <v>677</v>
      </c>
      <c r="B363" s="7">
        <v>0.53102579852579879</v>
      </c>
      <c r="C363" s="7">
        <v>0</v>
      </c>
      <c r="D363" s="7">
        <f t="shared" si="6"/>
        <v>0.53102579852579879</v>
      </c>
    </row>
    <row r="364" spans="1:4" x14ac:dyDescent="0.2">
      <c r="A364" s="5" t="s">
        <v>678</v>
      </c>
      <c r="B364" s="7">
        <v>0.7434361179361183</v>
      </c>
      <c r="C364" s="7">
        <v>0</v>
      </c>
      <c r="D364" s="7">
        <f t="shared" si="6"/>
        <v>0.7434361179361183</v>
      </c>
    </row>
    <row r="365" spans="1:4" x14ac:dyDescent="0.2">
      <c r="A365" s="5" t="s">
        <v>679</v>
      </c>
      <c r="B365" s="7">
        <v>0.55757708845208875</v>
      </c>
      <c r="C365" s="7">
        <v>0</v>
      </c>
      <c r="D365" s="7">
        <f t="shared" si="6"/>
        <v>0.55757708845208875</v>
      </c>
    </row>
    <row r="366" spans="1:4" x14ac:dyDescent="0.2">
      <c r="A366" s="5" t="s">
        <v>680</v>
      </c>
      <c r="B366" s="7">
        <v>0.55757708845208875</v>
      </c>
      <c r="C366" s="7">
        <v>0</v>
      </c>
      <c r="D366" s="7">
        <f t="shared" si="6"/>
        <v>0.55757708845208875</v>
      </c>
    </row>
    <row r="367" spans="1:4" x14ac:dyDescent="0.2">
      <c r="A367" s="5" t="s">
        <v>618</v>
      </c>
      <c r="B367" s="7">
        <v>0.69033353808353837</v>
      </c>
      <c r="C367" s="7">
        <v>0</v>
      </c>
      <c r="D367" s="7">
        <f t="shared" si="6"/>
        <v>0.69033353808353837</v>
      </c>
    </row>
    <row r="368" spans="1:4" x14ac:dyDescent="0.2">
      <c r="A368" s="5" t="s">
        <v>681</v>
      </c>
      <c r="B368" s="7">
        <v>0.66378224815724851</v>
      </c>
      <c r="C368" s="7">
        <v>0</v>
      </c>
      <c r="D368" s="7">
        <f t="shared" si="6"/>
        <v>0.66378224815724851</v>
      </c>
    </row>
    <row r="369" spans="1:4" x14ac:dyDescent="0.2">
      <c r="A369" s="5" t="s">
        <v>682</v>
      </c>
      <c r="B369" s="7">
        <v>0.69033353808353837</v>
      </c>
      <c r="C369" s="7">
        <v>0</v>
      </c>
      <c r="D369" s="7">
        <f t="shared" si="6"/>
        <v>0.69033353808353837</v>
      </c>
    </row>
    <row r="370" spans="1:4" x14ac:dyDescent="0.2">
      <c r="A370" s="5" t="s">
        <v>683</v>
      </c>
      <c r="B370" s="7">
        <v>0.53102579852579879</v>
      </c>
      <c r="C370" s="7">
        <v>0</v>
      </c>
      <c r="D370" s="7">
        <f t="shared" si="6"/>
        <v>0.53102579852579879</v>
      </c>
    </row>
    <row r="371" spans="1:4" x14ac:dyDescent="0.2">
      <c r="A371" s="5" t="s">
        <v>684</v>
      </c>
      <c r="B371" s="7">
        <v>0.58412837837837883</v>
      </c>
      <c r="C371" s="7">
        <v>0</v>
      </c>
      <c r="D371" s="7">
        <f t="shared" si="6"/>
        <v>0.58412837837837883</v>
      </c>
    </row>
    <row r="372" spans="1:4" x14ac:dyDescent="0.2">
      <c r="A372" s="5" t="s">
        <v>685</v>
      </c>
      <c r="B372" s="7">
        <v>4.9971676300578043</v>
      </c>
      <c r="C372" s="7">
        <v>0</v>
      </c>
      <c r="D372" s="7">
        <f t="shared" si="6"/>
        <v>4.9971676300578043</v>
      </c>
    </row>
    <row r="373" spans="1:4" x14ac:dyDescent="0.2">
      <c r="A373" s="5" t="s">
        <v>467</v>
      </c>
      <c r="B373" s="7">
        <v>13.390340535690134</v>
      </c>
      <c r="C373" s="7">
        <v>0</v>
      </c>
      <c r="D373" s="7">
        <f t="shared" si="6"/>
        <v>13.390340535690134</v>
      </c>
    </row>
    <row r="374" spans="1:4" x14ac:dyDescent="0.2">
      <c r="A374" s="5" t="s">
        <v>414</v>
      </c>
      <c r="B374" s="7">
        <v>13.953489793911668</v>
      </c>
      <c r="C374" s="7">
        <v>0</v>
      </c>
      <c r="D374" s="7">
        <f t="shared" si="6"/>
        <v>13.953489793911668</v>
      </c>
    </row>
    <row r="375" spans="1:4" x14ac:dyDescent="0.2">
      <c r="A375" s="5" t="s">
        <v>233</v>
      </c>
      <c r="B375" s="7">
        <v>266.46349481857618</v>
      </c>
      <c r="C375" s="7">
        <v>0</v>
      </c>
      <c r="D375" s="7">
        <f t="shared" si="6"/>
        <v>266.46349481857618</v>
      </c>
    </row>
    <row r="376" spans="1:4" x14ac:dyDescent="0.2">
      <c r="A376" s="5" t="s">
        <v>228</v>
      </c>
      <c r="B376" s="7">
        <v>623.35101229795214</v>
      </c>
      <c r="C376" s="7">
        <v>0</v>
      </c>
      <c r="D376" s="7">
        <f t="shared" si="6"/>
        <v>623.35101229795214</v>
      </c>
    </row>
    <row r="377" spans="1:4" x14ac:dyDescent="0.2">
      <c r="A377" s="5" t="s">
        <v>466</v>
      </c>
      <c r="B377" s="7">
        <v>17.462400076048432</v>
      </c>
      <c r="C377" s="7">
        <v>0</v>
      </c>
      <c r="D377" s="7">
        <f t="shared" si="6"/>
        <v>17.462400076048432</v>
      </c>
    </row>
    <row r="378" spans="1:4" x14ac:dyDescent="0.2">
      <c r="A378" s="5" t="s">
        <v>416</v>
      </c>
      <c r="B378" s="7">
        <v>13.953489793911668</v>
      </c>
      <c r="C378" s="7">
        <v>0</v>
      </c>
      <c r="D378" s="7">
        <f t="shared" si="6"/>
        <v>13.953489793911668</v>
      </c>
    </row>
    <row r="379" spans="1:4" x14ac:dyDescent="0.2">
      <c r="A379" s="5" t="s">
        <v>229</v>
      </c>
      <c r="B379" s="7">
        <v>266.46349481857618</v>
      </c>
      <c r="C379" s="7">
        <v>0</v>
      </c>
      <c r="D379" s="7">
        <f t="shared" si="6"/>
        <v>266.46349481857618</v>
      </c>
    </row>
    <row r="380" spans="1:4" x14ac:dyDescent="0.2">
      <c r="A380" s="5" t="s">
        <v>417</v>
      </c>
      <c r="B380" s="7">
        <v>13.953489793911668</v>
      </c>
      <c r="C380" s="7">
        <v>0</v>
      </c>
      <c r="D380" s="7">
        <f t="shared" si="6"/>
        <v>13.953489793911668</v>
      </c>
    </row>
    <row r="381" spans="1:4" x14ac:dyDescent="0.2">
      <c r="A381" s="5" t="s">
        <v>418</v>
      </c>
      <c r="B381" s="7">
        <v>13.953489793911668</v>
      </c>
      <c r="C381" s="7">
        <v>0</v>
      </c>
      <c r="D381" s="7">
        <f t="shared" si="6"/>
        <v>13.953489793911668</v>
      </c>
    </row>
    <row r="382" spans="1:4" x14ac:dyDescent="0.2">
      <c r="A382" s="5" t="s">
        <v>453</v>
      </c>
      <c r="B382" s="7">
        <v>13.390340535690134</v>
      </c>
      <c r="C382" s="7">
        <v>0</v>
      </c>
      <c r="D382" s="7">
        <f t="shared" si="6"/>
        <v>13.390340535690134</v>
      </c>
    </row>
    <row r="383" spans="1:4" x14ac:dyDescent="0.2">
      <c r="A383" s="5" t="s">
        <v>496</v>
      </c>
      <c r="B383" s="7">
        <v>1.6340106262169054</v>
      </c>
      <c r="C383" s="7">
        <v>0</v>
      </c>
      <c r="D383" s="7">
        <f t="shared" si="6"/>
        <v>1.6340106262169054</v>
      </c>
    </row>
    <row r="384" spans="1:4" x14ac:dyDescent="0.2">
      <c r="A384" s="5" t="s">
        <v>419</v>
      </c>
      <c r="B384" s="7">
        <v>13.953489793911668</v>
      </c>
      <c r="C384" s="7">
        <v>0</v>
      </c>
      <c r="D384" s="7">
        <f t="shared" si="6"/>
        <v>13.953489793911668</v>
      </c>
    </row>
    <row r="385" spans="1:4" x14ac:dyDescent="0.2">
      <c r="A385" s="5" t="s">
        <v>420</v>
      </c>
      <c r="B385" s="7">
        <v>13.953489793911668</v>
      </c>
      <c r="C385" s="7">
        <v>0</v>
      </c>
      <c r="D385" s="7">
        <f t="shared" si="6"/>
        <v>13.953489793911668</v>
      </c>
    </row>
    <row r="386" spans="1:4" x14ac:dyDescent="0.2">
      <c r="A386" s="5" t="s">
        <v>450</v>
      </c>
      <c r="B386" s="7">
        <v>13.953489793911668</v>
      </c>
      <c r="C386" s="7">
        <v>0</v>
      </c>
      <c r="D386" s="7">
        <f t="shared" si="6"/>
        <v>13.953489793911668</v>
      </c>
    </row>
    <row r="387" spans="1:4" x14ac:dyDescent="0.2">
      <c r="A387" s="5" t="s">
        <v>289</v>
      </c>
      <c r="B387" s="7">
        <v>266.22806180838921</v>
      </c>
      <c r="C387" s="7">
        <v>0</v>
      </c>
      <c r="D387" s="7">
        <f t="shared" si="6"/>
        <v>266.22806180838921</v>
      </c>
    </row>
    <row r="388" spans="1:4" x14ac:dyDescent="0.2">
      <c r="A388" s="5" t="s">
        <v>421</v>
      </c>
      <c r="B388" s="7">
        <v>13.953489793911668</v>
      </c>
      <c r="C388" s="7">
        <v>0</v>
      </c>
      <c r="D388" s="7">
        <f t="shared" si="6"/>
        <v>13.953489793911668</v>
      </c>
    </row>
    <row r="389" spans="1:4" x14ac:dyDescent="0.2">
      <c r="A389" s="5" t="s">
        <v>381</v>
      </c>
      <c r="B389" s="7">
        <v>19.861138724461654</v>
      </c>
      <c r="C389" s="7">
        <v>0</v>
      </c>
      <c r="D389" s="7">
        <f t="shared" si="6"/>
        <v>19.861138724461654</v>
      </c>
    </row>
    <row r="390" spans="1:4" x14ac:dyDescent="0.2">
      <c r="A390" s="5" t="s">
        <v>462</v>
      </c>
      <c r="B390" s="7">
        <v>13.377970867546273</v>
      </c>
      <c r="C390" s="7">
        <v>0</v>
      </c>
      <c r="D390" s="7">
        <f t="shared" si="6"/>
        <v>13.377970867546273</v>
      </c>
    </row>
    <row r="391" spans="1:4" x14ac:dyDescent="0.2">
      <c r="A391" s="5" t="s">
        <v>422</v>
      </c>
      <c r="B391" s="7">
        <v>13.953489793911668</v>
      </c>
      <c r="C391" s="7">
        <v>0</v>
      </c>
      <c r="D391" s="7">
        <f t="shared" si="6"/>
        <v>13.953489793911668</v>
      </c>
    </row>
    <row r="392" spans="1:4" x14ac:dyDescent="0.2">
      <c r="A392" s="5" t="s">
        <v>423</v>
      </c>
      <c r="B392" s="7">
        <v>13.953489793911668</v>
      </c>
      <c r="C392" s="7">
        <v>0</v>
      </c>
      <c r="D392" s="7">
        <f t="shared" si="6"/>
        <v>13.953489793911668</v>
      </c>
    </row>
    <row r="393" spans="1:4" x14ac:dyDescent="0.2">
      <c r="A393" s="5" t="s">
        <v>143</v>
      </c>
      <c r="B393" s="7">
        <v>623.46526492741191</v>
      </c>
      <c r="C393" s="7">
        <v>0</v>
      </c>
      <c r="D393" s="7">
        <f t="shared" si="6"/>
        <v>623.46526492741191</v>
      </c>
    </row>
    <row r="394" spans="1:4" x14ac:dyDescent="0.2">
      <c r="A394" s="5" t="s">
        <v>172</v>
      </c>
      <c r="B394" s="7">
        <v>623.43779068954564</v>
      </c>
      <c r="C394" s="7">
        <v>0</v>
      </c>
      <c r="D394" s="7">
        <f t="shared" si="6"/>
        <v>623.43779068954564</v>
      </c>
    </row>
    <row r="395" spans="1:4" x14ac:dyDescent="0.2">
      <c r="A395" s="5" t="s">
        <v>174</v>
      </c>
      <c r="B395" s="7">
        <v>623.43779068954564</v>
      </c>
      <c r="C395" s="7">
        <v>0</v>
      </c>
      <c r="D395" s="7">
        <f t="shared" si="6"/>
        <v>623.43779068954564</v>
      </c>
    </row>
    <row r="396" spans="1:4" x14ac:dyDescent="0.2">
      <c r="A396" s="5" t="s">
        <v>231</v>
      </c>
      <c r="B396" s="7">
        <v>623.35101229795214</v>
      </c>
      <c r="C396" s="7">
        <v>0</v>
      </c>
      <c r="D396" s="7">
        <f t="shared" si="6"/>
        <v>623.35101229795214</v>
      </c>
    </row>
    <row r="397" spans="1:4" x14ac:dyDescent="0.2">
      <c r="A397" s="5" t="s">
        <v>232</v>
      </c>
      <c r="B397" s="7">
        <v>623.35101229795214</v>
      </c>
      <c r="C397" s="7">
        <v>0</v>
      </c>
      <c r="D397" s="7">
        <f t="shared" si="6"/>
        <v>623.35101229795214</v>
      </c>
    </row>
    <row r="398" spans="1:4" x14ac:dyDescent="0.2">
      <c r="A398" s="5" t="s">
        <v>195</v>
      </c>
      <c r="B398" s="7">
        <v>621.64166142745853</v>
      </c>
      <c r="C398" s="7">
        <v>0</v>
      </c>
      <c r="D398" s="7">
        <f t="shared" si="6"/>
        <v>621.64166142745853</v>
      </c>
    </row>
    <row r="399" spans="1:4" x14ac:dyDescent="0.2">
      <c r="A399" s="5" t="s">
        <v>456</v>
      </c>
      <c r="B399" s="7">
        <v>0.23543301018699647</v>
      </c>
      <c r="C399" s="7">
        <v>0</v>
      </c>
      <c r="D399" s="7">
        <f t="shared" si="6"/>
        <v>0.23543301018699647</v>
      </c>
    </row>
    <row r="400" spans="1:4" x14ac:dyDescent="0.2">
      <c r="A400" s="5" t="s">
        <v>424</v>
      </c>
      <c r="B400" s="7">
        <v>3.4593429519496404</v>
      </c>
      <c r="C400" s="7">
        <v>0</v>
      </c>
      <c r="D400" s="7">
        <f t="shared" si="6"/>
        <v>3.4593429519496404</v>
      </c>
    </row>
    <row r="401" spans="1:4" x14ac:dyDescent="0.2">
      <c r="A401" s="5" t="s">
        <v>537</v>
      </c>
      <c r="B401" s="7">
        <v>463.55722749193836</v>
      </c>
      <c r="C401" s="7">
        <v>0</v>
      </c>
      <c r="D401" s="7">
        <f t="shared" ref="D401:D464" si="7">SUM(B401:C401)</f>
        <v>463.55722749193836</v>
      </c>
    </row>
    <row r="402" spans="1:4" x14ac:dyDescent="0.2">
      <c r="A402" s="5" t="s">
        <v>686</v>
      </c>
      <c r="B402" s="7">
        <v>463.55722749193836</v>
      </c>
      <c r="C402" s="7">
        <v>0</v>
      </c>
      <c r="D402" s="7">
        <f t="shared" si="7"/>
        <v>463.55722749193836</v>
      </c>
    </row>
    <row r="403" spans="1:4" x14ac:dyDescent="0.2">
      <c r="A403" s="5" t="s">
        <v>426</v>
      </c>
      <c r="B403" s="7">
        <v>1071.3917414936741</v>
      </c>
      <c r="C403" s="7">
        <v>0</v>
      </c>
      <c r="D403" s="7">
        <f t="shared" si="7"/>
        <v>1071.3917414936741</v>
      </c>
    </row>
    <row r="404" spans="1:4" x14ac:dyDescent="0.2">
      <c r="A404" s="5" t="s">
        <v>538</v>
      </c>
      <c r="B404" s="7">
        <v>882.96614760369198</v>
      </c>
      <c r="C404" s="7">
        <v>0</v>
      </c>
      <c r="D404" s="7">
        <f t="shared" si="7"/>
        <v>882.96614760369198</v>
      </c>
    </row>
    <row r="405" spans="1:4" x14ac:dyDescent="0.2">
      <c r="A405" s="5" t="s">
        <v>539</v>
      </c>
      <c r="B405" s="7">
        <v>596.00214963249209</v>
      </c>
      <c r="C405" s="7">
        <v>0</v>
      </c>
      <c r="D405" s="7">
        <f t="shared" si="7"/>
        <v>596.00214963249209</v>
      </c>
    </row>
    <row r="406" spans="1:4" x14ac:dyDescent="0.2">
      <c r="A406" s="5" t="s">
        <v>540</v>
      </c>
      <c r="B406" s="7">
        <v>640.15045701267672</v>
      </c>
      <c r="C406" s="7">
        <v>0</v>
      </c>
      <c r="D406" s="7">
        <f t="shared" si="7"/>
        <v>640.15045701267672</v>
      </c>
    </row>
    <row r="407" spans="1:4" x14ac:dyDescent="0.2">
      <c r="A407" s="5" t="s">
        <v>541</v>
      </c>
      <c r="B407" s="7">
        <v>3666.8944612823743</v>
      </c>
      <c r="C407" s="7">
        <v>0</v>
      </c>
      <c r="D407" s="7">
        <f t="shared" si="7"/>
        <v>3666.8944612823743</v>
      </c>
    </row>
    <row r="408" spans="1:4" x14ac:dyDescent="0.2">
      <c r="A408" s="5" t="s">
        <v>542</v>
      </c>
      <c r="B408" s="7">
        <v>507.70553487212288</v>
      </c>
      <c r="C408" s="7">
        <v>0</v>
      </c>
      <c r="D408" s="7">
        <f t="shared" si="7"/>
        <v>507.70553487212288</v>
      </c>
    </row>
    <row r="409" spans="1:4" x14ac:dyDescent="0.2">
      <c r="A409" s="5" t="s">
        <v>543</v>
      </c>
      <c r="B409" s="7">
        <v>551.85384225230757</v>
      </c>
      <c r="C409" s="7">
        <v>0</v>
      </c>
      <c r="D409" s="7">
        <f t="shared" si="7"/>
        <v>551.85384225230757</v>
      </c>
    </row>
    <row r="410" spans="1:4" x14ac:dyDescent="0.2">
      <c r="A410" s="5" t="s">
        <v>544</v>
      </c>
      <c r="B410" s="7">
        <v>2080.5761923810792</v>
      </c>
      <c r="C410" s="7">
        <v>0</v>
      </c>
      <c r="D410" s="7">
        <f t="shared" si="7"/>
        <v>2080.5761923810792</v>
      </c>
    </row>
    <row r="411" spans="1:4" x14ac:dyDescent="0.2">
      <c r="A411" s="5" t="s">
        <v>545</v>
      </c>
      <c r="B411" s="7">
        <v>485.63138118203068</v>
      </c>
      <c r="C411" s="7">
        <v>0</v>
      </c>
      <c r="D411" s="7">
        <f t="shared" si="7"/>
        <v>485.63138118203068</v>
      </c>
    </row>
    <row r="412" spans="1:4" x14ac:dyDescent="0.2">
      <c r="A412" s="5" t="s">
        <v>546</v>
      </c>
      <c r="B412" s="7">
        <v>529.77968856221526</v>
      </c>
      <c r="C412" s="7">
        <v>0</v>
      </c>
      <c r="D412" s="7">
        <f t="shared" si="7"/>
        <v>529.77968856221526</v>
      </c>
    </row>
    <row r="413" spans="1:4" x14ac:dyDescent="0.2">
      <c r="A413" s="5" t="s">
        <v>687</v>
      </c>
      <c r="B413" s="7">
        <v>8.6719089889038194</v>
      </c>
      <c r="C413" s="7">
        <v>0</v>
      </c>
      <c r="D413" s="7">
        <f t="shared" si="7"/>
        <v>8.6719089889038194</v>
      </c>
    </row>
    <row r="414" spans="1:4" x14ac:dyDescent="0.2">
      <c r="A414" s="5" t="s">
        <v>547</v>
      </c>
      <c r="B414" s="7">
        <v>573.9279959424</v>
      </c>
      <c r="C414" s="7">
        <v>0</v>
      </c>
      <c r="D414" s="7">
        <f t="shared" si="7"/>
        <v>573.9279959424</v>
      </c>
    </row>
    <row r="415" spans="1:4" x14ac:dyDescent="0.2">
      <c r="A415" s="5" t="s">
        <v>548</v>
      </c>
      <c r="B415" s="7">
        <v>573.9279959424</v>
      </c>
      <c r="C415" s="7">
        <v>0</v>
      </c>
      <c r="D415" s="7">
        <f t="shared" si="7"/>
        <v>573.9279959424</v>
      </c>
    </row>
    <row r="416" spans="1:4" x14ac:dyDescent="0.2">
      <c r="A416" s="5" t="s">
        <v>549</v>
      </c>
      <c r="B416" s="7">
        <v>463.55722749193836</v>
      </c>
      <c r="C416" s="7">
        <v>0</v>
      </c>
      <c r="D416" s="7">
        <f t="shared" si="7"/>
        <v>463.55722749193836</v>
      </c>
    </row>
    <row r="417" spans="1:4" x14ac:dyDescent="0.2">
      <c r="A417" s="5" t="s">
        <v>550</v>
      </c>
      <c r="B417" s="7">
        <v>485.63138118203068</v>
      </c>
      <c r="C417" s="7">
        <v>0</v>
      </c>
      <c r="D417" s="7">
        <f t="shared" si="7"/>
        <v>485.63138118203068</v>
      </c>
    </row>
    <row r="418" spans="1:4" x14ac:dyDescent="0.2">
      <c r="A418" s="5" t="s">
        <v>551</v>
      </c>
      <c r="B418" s="7">
        <v>3499.1508690045416</v>
      </c>
      <c r="C418" s="7">
        <v>0</v>
      </c>
      <c r="D418" s="7">
        <f t="shared" si="7"/>
        <v>3499.1508690045416</v>
      </c>
    </row>
    <row r="419" spans="1:4" x14ac:dyDescent="0.2">
      <c r="A419" s="5" t="s">
        <v>552</v>
      </c>
      <c r="B419" s="7">
        <v>507.70553487212288</v>
      </c>
      <c r="C419" s="7">
        <v>0</v>
      </c>
      <c r="D419" s="7">
        <f t="shared" si="7"/>
        <v>507.70553487212288</v>
      </c>
    </row>
    <row r="420" spans="1:4" x14ac:dyDescent="0.2">
      <c r="A420" s="5" t="s">
        <v>553</v>
      </c>
      <c r="B420" s="7">
        <v>573.9279959424</v>
      </c>
      <c r="C420" s="7">
        <v>0</v>
      </c>
      <c r="D420" s="7">
        <f t="shared" si="7"/>
        <v>573.9279959424</v>
      </c>
    </row>
    <row r="421" spans="1:4" x14ac:dyDescent="0.2">
      <c r="A421" s="5" t="s">
        <v>554</v>
      </c>
      <c r="B421" s="7">
        <v>794.66953284332283</v>
      </c>
      <c r="C421" s="7">
        <v>0</v>
      </c>
      <c r="D421" s="7">
        <f t="shared" si="7"/>
        <v>794.66953284332283</v>
      </c>
    </row>
    <row r="422" spans="1:4" x14ac:dyDescent="0.2">
      <c r="A422" s="5" t="s">
        <v>555</v>
      </c>
      <c r="B422" s="7">
        <v>618.07630332258441</v>
      </c>
      <c r="C422" s="7">
        <v>0</v>
      </c>
      <c r="D422" s="7">
        <f t="shared" si="7"/>
        <v>618.07630332258441</v>
      </c>
    </row>
    <row r="423" spans="1:4" x14ac:dyDescent="0.2">
      <c r="A423" s="5" t="s">
        <v>556</v>
      </c>
      <c r="B423" s="7">
        <v>441.48307380184599</v>
      </c>
      <c r="C423" s="7">
        <v>0</v>
      </c>
      <c r="D423" s="7">
        <f t="shared" si="7"/>
        <v>441.48307380184599</v>
      </c>
    </row>
    <row r="424" spans="1:4" x14ac:dyDescent="0.2">
      <c r="A424" s="5" t="s">
        <v>557</v>
      </c>
      <c r="B424" s="7">
        <v>441.48307380184599</v>
      </c>
      <c r="C424" s="7">
        <v>0</v>
      </c>
      <c r="D424" s="7">
        <f t="shared" si="7"/>
        <v>441.48307380184599</v>
      </c>
    </row>
    <row r="425" spans="1:4" x14ac:dyDescent="0.2">
      <c r="A425" s="5" t="s">
        <v>559</v>
      </c>
      <c r="B425" s="7">
        <v>529.77968856221526</v>
      </c>
      <c r="C425" s="7">
        <v>0</v>
      </c>
      <c r="D425" s="7">
        <f t="shared" si="7"/>
        <v>529.77968856221526</v>
      </c>
    </row>
    <row r="426" spans="1:4" x14ac:dyDescent="0.2">
      <c r="A426" s="5" t="s">
        <v>560</v>
      </c>
      <c r="B426" s="7">
        <v>882.96614760369198</v>
      </c>
      <c r="C426" s="7">
        <v>0</v>
      </c>
      <c r="D426" s="7">
        <f t="shared" si="7"/>
        <v>882.96614760369198</v>
      </c>
    </row>
    <row r="427" spans="1:4" x14ac:dyDescent="0.2">
      <c r="A427" s="5" t="s">
        <v>561</v>
      </c>
      <c r="B427" s="7">
        <v>596.00214963249209</v>
      </c>
      <c r="C427" s="7">
        <v>0</v>
      </c>
      <c r="D427" s="7">
        <f t="shared" si="7"/>
        <v>596.00214963249209</v>
      </c>
    </row>
    <row r="428" spans="1:4" x14ac:dyDescent="0.2">
      <c r="A428" s="5" t="s">
        <v>562</v>
      </c>
      <c r="B428" s="7">
        <v>596.00214963249209</v>
      </c>
      <c r="C428" s="7">
        <v>0</v>
      </c>
      <c r="D428" s="7">
        <f t="shared" si="7"/>
        <v>596.00214963249209</v>
      </c>
    </row>
    <row r="429" spans="1:4" x14ac:dyDescent="0.2">
      <c r="A429" s="5" t="s">
        <v>563</v>
      </c>
      <c r="B429" s="7">
        <v>507.70553487212288</v>
      </c>
      <c r="C429" s="7">
        <v>0</v>
      </c>
      <c r="D429" s="7">
        <f t="shared" si="7"/>
        <v>507.70553487212288</v>
      </c>
    </row>
    <row r="430" spans="1:4" x14ac:dyDescent="0.2">
      <c r="A430" s="5" t="s">
        <v>564</v>
      </c>
      <c r="B430" s="7">
        <v>882.96614760369198</v>
      </c>
      <c r="C430" s="7">
        <v>0</v>
      </c>
      <c r="D430" s="7">
        <f t="shared" si="7"/>
        <v>882.96614760369198</v>
      </c>
    </row>
    <row r="431" spans="1:4" x14ac:dyDescent="0.2">
      <c r="A431" s="5" t="s">
        <v>565</v>
      </c>
      <c r="B431" s="7">
        <v>882.96614760369198</v>
      </c>
      <c r="C431" s="7">
        <v>0</v>
      </c>
      <c r="D431" s="7">
        <f t="shared" si="7"/>
        <v>882.96614760369198</v>
      </c>
    </row>
    <row r="432" spans="1:4" x14ac:dyDescent="0.2">
      <c r="A432" s="5" t="s">
        <v>566</v>
      </c>
      <c r="B432" s="7">
        <v>882.96614760369198</v>
      </c>
      <c r="C432" s="7">
        <v>0</v>
      </c>
      <c r="D432" s="7">
        <f t="shared" si="7"/>
        <v>882.96614760369198</v>
      </c>
    </row>
    <row r="433" spans="1:4" x14ac:dyDescent="0.2">
      <c r="A433" s="5" t="s">
        <v>688</v>
      </c>
      <c r="B433" s="7">
        <v>684.29876439286147</v>
      </c>
      <c r="C433" s="7">
        <v>0</v>
      </c>
      <c r="D433" s="7">
        <f t="shared" si="7"/>
        <v>684.29876439286147</v>
      </c>
    </row>
    <row r="434" spans="1:4" x14ac:dyDescent="0.2">
      <c r="A434" s="5" t="s">
        <v>429</v>
      </c>
      <c r="B434" s="7">
        <v>599.46149258444177</v>
      </c>
      <c r="C434" s="7">
        <v>0</v>
      </c>
      <c r="D434" s="7">
        <f t="shared" si="7"/>
        <v>599.46149258444177</v>
      </c>
    </row>
    <row r="435" spans="1:4" x14ac:dyDescent="0.2">
      <c r="A435" s="5" t="s">
        <v>567</v>
      </c>
      <c r="B435" s="7">
        <v>882.96614760369198</v>
      </c>
      <c r="C435" s="7">
        <v>0</v>
      </c>
      <c r="D435" s="7">
        <f t="shared" si="7"/>
        <v>882.96614760369198</v>
      </c>
    </row>
    <row r="436" spans="1:4" x14ac:dyDescent="0.2">
      <c r="A436" s="5" t="s">
        <v>430</v>
      </c>
      <c r="B436" s="7">
        <v>587.88148573631156</v>
      </c>
      <c r="C436" s="7">
        <v>0</v>
      </c>
      <c r="D436" s="7">
        <f t="shared" si="7"/>
        <v>587.88148573631156</v>
      </c>
    </row>
    <row r="437" spans="1:4" x14ac:dyDescent="0.2">
      <c r="A437" s="5" t="s">
        <v>568</v>
      </c>
      <c r="B437" s="7">
        <v>529.77968856221526</v>
      </c>
      <c r="C437" s="7">
        <v>0</v>
      </c>
      <c r="D437" s="7">
        <f t="shared" si="7"/>
        <v>529.77968856221526</v>
      </c>
    </row>
    <row r="438" spans="1:4" x14ac:dyDescent="0.2">
      <c r="A438" s="5" t="s">
        <v>382</v>
      </c>
      <c r="B438" s="7">
        <v>532.17842721062846</v>
      </c>
      <c r="C438" s="7">
        <v>0</v>
      </c>
      <c r="D438" s="7">
        <f t="shared" si="7"/>
        <v>532.17842721062846</v>
      </c>
    </row>
    <row r="439" spans="1:4" x14ac:dyDescent="0.2">
      <c r="A439" s="5" t="s">
        <v>569</v>
      </c>
      <c r="B439" s="7">
        <v>485.63138118203068</v>
      </c>
      <c r="C439" s="7">
        <v>0</v>
      </c>
      <c r="D439" s="7">
        <f t="shared" si="7"/>
        <v>485.63138118203068</v>
      </c>
    </row>
    <row r="440" spans="1:4" x14ac:dyDescent="0.2">
      <c r="A440" s="5" t="s">
        <v>570</v>
      </c>
      <c r="B440" s="7">
        <v>860.89199391359978</v>
      </c>
      <c r="C440" s="7">
        <v>0</v>
      </c>
      <c r="D440" s="7">
        <f t="shared" si="7"/>
        <v>860.89199391359978</v>
      </c>
    </row>
    <row r="441" spans="1:4" x14ac:dyDescent="0.2">
      <c r="A441" s="5" t="s">
        <v>571</v>
      </c>
      <c r="B441" s="7">
        <v>706.37291808295379</v>
      </c>
      <c r="C441" s="7">
        <v>0</v>
      </c>
      <c r="D441" s="7">
        <f t="shared" si="7"/>
        <v>706.37291808295379</v>
      </c>
    </row>
    <row r="442" spans="1:4" x14ac:dyDescent="0.2">
      <c r="A442" s="5" t="s">
        <v>431</v>
      </c>
      <c r="B442" s="7">
        <v>3502.6102119564916</v>
      </c>
      <c r="C442" s="7">
        <v>0</v>
      </c>
      <c r="D442" s="7">
        <f t="shared" si="7"/>
        <v>3502.6102119564916</v>
      </c>
    </row>
    <row r="443" spans="1:4" x14ac:dyDescent="0.2">
      <c r="A443" s="5" t="s">
        <v>572</v>
      </c>
      <c r="B443" s="7">
        <v>463.55722749193836</v>
      </c>
      <c r="C443" s="7">
        <v>0</v>
      </c>
      <c r="D443" s="7">
        <f t="shared" si="7"/>
        <v>463.55722749193836</v>
      </c>
    </row>
    <row r="444" spans="1:4" x14ac:dyDescent="0.2">
      <c r="A444" s="5" t="s">
        <v>573</v>
      </c>
      <c r="B444" s="7">
        <v>684.29876439286147</v>
      </c>
      <c r="C444" s="7">
        <v>0</v>
      </c>
      <c r="D444" s="7">
        <f t="shared" si="7"/>
        <v>684.29876439286147</v>
      </c>
    </row>
    <row r="445" spans="1:4" x14ac:dyDescent="0.2">
      <c r="A445" s="5" t="s">
        <v>574</v>
      </c>
      <c r="B445" s="7">
        <v>662.22461070276916</v>
      </c>
      <c r="C445" s="7">
        <v>0</v>
      </c>
      <c r="D445" s="7">
        <f t="shared" si="7"/>
        <v>662.22461070276916</v>
      </c>
    </row>
    <row r="446" spans="1:4" x14ac:dyDescent="0.2">
      <c r="A446" s="5" t="s">
        <v>575</v>
      </c>
      <c r="B446" s="7">
        <v>882.96614760369198</v>
      </c>
      <c r="C446" s="7">
        <v>0</v>
      </c>
      <c r="D446" s="7">
        <f t="shared" si="7"/>
        <v>882.96614760369198</v>
      </c>
    </row>
    <row r="447" spans="1:4" x14ac:dyDescent="0.2">
      <c r="A447" s="5" t="s">
        <v>576</v>
      </c>
      <c r="B447" s="7">
        <v>441.48307380184599</v>
      </c>
      <c r="C447" s="7">
        <v>0</v>
      </c>
      <c r="D447" s="7">
        <f t="shared" si="7"/>
        <v>441.48307380184599</v>
      </c>
    </row>
    <row r="448" spans="1:4" x14ac:dyDescent="0.2">
      <c r="A448" s="5" t="s">
        <v>577</v>
      </c>
      <c r="B448" s="7">
        <v>573.9279959424</v>
      </c>
      <c r="C448" s="7">
        <v>0</v>
      </c>
      <c r="D448" s="7">
        <f t="shared" si="7"/>
        <v>573.9279959424</v>
      </c>
    </row>
    <row r="449" spans="1:4" x14ac:dyDescent="0.2">
      <c r="A449" s="5" t="s">
        <v>578</v>
      </c>
      <c r="B449" s="7">
        <v>441.48307380184599</v>
      </c>
      <c r="C449" s="7">
        <v>0</v>
      </c>
      <c r="D449" s="7">
        <f t="shared" si="7"/>
        <v>441.48307380184599</v>
      </c>
    </row>
    <row r="450" spans="1:4" x14ac:dyDescent="0.2">
      <c r="A450" s="5" t="s">
        <v>689</v>
      </c>
      <c r="B450" s="7">
        <v>529.77968856221526</v>
      </c>
      <c r="C450" s="7">
        <v>0</v>
      </c>
      <c r="D450" s="7">
        <f t="shared" si="7"/>
        <v>529.77968856221526</v>
      </c>
    </row>
    <row r="451" spans="1:4" x14ac:dyDescent="0.2">
      <c r="A451" s="5" t="s">
        <v>579</v>
      </c>
      <c r="B451" s="7">
        <v>772.59537915323062</v>
      </c>
      <c r="C451" s="7">
        <v>0</v>
      </c>
      <c r="D451" s="7">
        <f t="shared" si="7"/>
        <v>772.59537915323062</v>
      </c>
    </row>
    <row r="452" spans="1:4" x14ac:dyDescent="0.2">
      <c r="A452" s="5" t="s">
        <v>580</v>
      </c>
      <c r="B452" s="7">
        <v>2979.3517497919288</v>
      </c>
      <c r="C452" s="7">
        <v>0</v>
      </c>
      <c r="D452" s="7">
        <f t="shared" si="7"/>
        <v>2979.3517497919288</v>
      </c>
    </row>
    <row r="453" spans="1:4" x14ac:dyDescent="0.2">
      <c r="A453" s="5" t="s">
        <v>581</v>
      </c>
      <c r="B453" s="7">
        <v>507.70553487212288</v>
      </c>
      <c r="C453" s="7">
        <v>0</v>
      </c>
      <c r="D453" s="7">
        <f t="shared" si="7"/>
        <v>507.70553487212288</v>
      </c>
    </row>
    <row r="454" spans="1:4" x14ac:dyDescent="0.2">
      <c r="A454" s="5" t="s">
        <v>582</v>
      </c>
      <c r="B454" s="7">
        <v>618.07630332258441</v>
      </c>
      <c r="C454" s="7">
        <v>0</v>
      </c>
      <c r="D454" s="7">
        <f t="shared" si="7"/>
        <v>618.07630332258441</v>
      </c>
    </row>
    <row r="455" spans="1:4" x14ac:dyDescent="0.2">
      <c r="A455" s="5" t="s">
        <v>583</v>
      </c>
      <c r="B455" s="7">
        <v>882.96614760369198</v>
      </c>
      <c r="C455" s="7">
        <v>0</v>
      </c>
      <c r="D455" s="7">
        <f t="shared" si="7"/>
        <v>882.96614760369198</v>
      </c>
    </row>
    <row r="456" spans="1:4" x14ac:dyDescent="0.2">
      <c r="A456" s="5" t="s">
        <v>584</v>
      </c>
      <c r="B456" s="7">
        <v>463.55722749193836</v>
      </c>
      <c r="C456" s="7">
        <v>0</v>
      </c>
      <c r="D456" s="7">
        <f t="shared" si="7"/>
        <v>463.55722749193836</v>
      </c>
    </row>
    <row r="457" spans="1:4" x14ac:dyDescent="0.2">
      <c r="A457" s="5" t="s">
        <v>433</v>
      </c>
      <c r="B457" s="7">
        <v>786.5488689471423</v>
      </c>
      <c r="C457" s="7">
        <v>0</v>
      </c>
      <c r="D457" s="7">
        <f t="shared" si="7"/>
        <v>786.5488689471423</v>
      </c>
    </row>
    <row r="458" spans="1:4" x14ac:dyDescent="0.2">
      <c r="A458" s="5" t="s">
        <v>585</v>
      </c>
      <c r="B458" s="7">
        <v>750.52122546313808</v>
      </c>
      <c r="C458" s="7">
        <v>0</v>
      </c>
      <c r="D458" s="7">
        <f t="shared" si="7"/>
        <v>750.52122546313808</v>
      </c>
    </row>
    <row r="459" spans="1:4" x14ac:dyDescent="0.2">
      <c r="A459" s="5" t="s">
        <v>586</v>
      </c>
      <c r="B459" s="7">
        <v>441.48307380184599</v>
      </c>
      <c r="C459" s="7">
        <v>0</v>
      </c>
      <c r="D459" s="7">
        <f t="shared" si="7"/>
        <v>441.48307380184599</v>
      </c>
    </row>
    <row r="460" spans="1:4" x14ac:dyDescent="0.2">
      <c r="A460" s="5" t="s">
        <v>434</v>
      </c>
      <c r="B460" s="7">
        <v>654.1039468065884</v>
      </c>
      <c r="C460" s="7">
        <v>0</v>
      </c>
      <c r="D460" s="7">
        <f t="shared" si="7"/>
        <v>654.1039468065884</v>
      </c>
    </row>
    <row r="461" spans="1:4" x14ac:dyDescent="0.2">
      <c r="A461" s="5" t="s">
        <v>151</v>
      </c>
      <c r="B461" s="7">
        <v>623.46526492741191</v>
      </c>
      <c r="C461" s="7">
        <v>0</v>
      </c>
      <c r="D461" s="7">
        <f t="shared" si="7"/>
        <v>623.46526492741191</v>
      </c>
    </row>
    <row r="462" spans="1:4" x14ac:dyDescent="0.2">
      <c r="A462" s="5" t="s">
        <v>182</v>
      </c>
      <c r="B462" s="7">
        <v>266.46349481857618</v>
      </c>
      <c r="C462" s="7">
        <v>0</v>
      </c>
      <c r="D462" s="7">
        <f t="shared" si="7"/>
        <v>266.46349481857618</v>
      </c>
    </row>
    <row r="463" spans="1:4" x14ac:dyDescent="0.2">
      <c r="A463" s="5" t="s">
        <v>152</v>
      </c>
      <c r="B463" s="7">
        <v>623.46526492741191</v>
      </c>
      <c r="C463" s="7">
        <v>0</v>
      </c>
      <c r="D463" s="7">
        <f t="shared" si="7"/>
        <v>623.46526492741191</v>
      </c>
    </row>
    <row r="464" spans="1:4" x14ac:dyDescent="0.2">
      <c r="A464" s="5" t="s">
        <v>435</v>
      </c>
      <c r="B464" s="7">
        <v>470.35284198247859</v>
      </c>
      <c r="C464" s="7">
        <v>0</v>
      </c>
      <c r="D464" s="7">
        <f t="shared" si="7"/>
        <v>470.35284198247859</v>
      </c>
    </row>
    <row r="465" spans="1:4" x14ac:dyDescent="0.2">
      <c r="A465" s="5" t="s">
        <v>436</v>
      </c>
      <c r="B465" s="7">
        <v>13.953489793911668</v>
      </c>
      <c r="C465" s="7">
        <v>0</v>
      </c>
      <c r="D465" s="7">
        <f t="shared" ref="D465:D503" si="8">SUM(B465:C465)</f>
        <v>13.953489793911668</v>
      </c>
    </row>
    <row r="466" spans="1:4" x14ac:dyDescent="0.2">
      <c r="A466" s="5" t="s">
        <v>187</v>
      </c>
      <c r="B466" s="7">
        <v>623.43779068954564</v>
      </c>
      <c r="C466" s="7">
        <v>0</v>
      </c>
      <c r="D466" s="7">
        <f t="shared" si="8"/>
        <v>623.43779068954564</v>
      </c>
    </row>
    <row r="467" spans="1:4" x14ac:dyDescent="0.2">
      <c r="A467" s="5" t="s">
        <v>465</v>
      </c>
      <c r="B467" s="7">
        <v>205.03969316492325</v>
      </c>
      <c r="C467" s="7">
        <v>0</v>
      </c>
      <c r="D467" s="7">
        <f t="shared" si="8"/>
        <v>205.03969316492325</v>
      </c>
    </row>
    <row r="468" spans="1:4" x14ac:dyDescent="0.2">
      <c r="A468" s="5" t="s">
        <v>285</v>
      </c>
      <c r="B468" s="7">
        <v>623.35101229795214</v>
      </c>
      <c r="C468" s="7">
        <v>0</v>
      </c>
      <c r="D468" s="7">
        <f t="shared" si="8"/>
        <v>623.35101229795214</v>
      </c>
    </row>
    <row r="469" spans="1:4" x14ac:dyDescent="0.2">
      <c r="A469" s="5" t="s">
        <v>190</v>
      </c>
      <c r="B469" s="7">
        <v>13.953489793911668</v>
      </c>
      <c r="C469" s="7">
        <v>0</v>
      </c>
      <c r="D469" s="7">
        <f t="shared" si="8"/>
        <v>13.953489793911668</v>
      </c>
    </row>
    <row r="470" spans="1:4" x14ac:dyDescent="0.2">
      <c r="A470" s="5" t="s">
        <v>201</v>
      </c>
      <c r="B470" s="7">
        <v>266.46349481857618</v>
      </c>
      <c r="C470" s="7">
        <v>0</v>
      </c>
      <c r="D470" s="7">
        <f t="shared" si="8"/>
        <v>266.46349481857618</v>
      </c>
    </row>
    <row r="471" spans="1:4" x14ac:dyDescent="0.2">
      <c r="A471" s="5" t="s">
        <v>215</v>
      </c>
      <c r="B471" s="7">
        <v>266.46349481857618</v>
      </c>
      <c r="C471" s="7">
        <v>0</v>
      </c>
      <c r="D471" s="7">
        <f t="shared" si="8"/>
        <v>266.46349481857618</v>
      </c>
    </row>
    <row r="472" spans="1:4" x14ac:dyDescent="0.2">
      <c r="A472" s="5" t="s">
        <v>372</v>
      </c>
      <c r="B472" s="7">
        <v>8.1703260559678234E-2</v>
      </c>
      <c r="C472" s="7">
        <v>0</v>
      </c>
      <c r="D472" s="7">
        <f t="shared" si="8"/>
        <v>8.1703260559678234E-2</v>
      </c>
    </row>
    <row r="473" spans="1:4" x14ac:dyDescent="0.2">
      <c r="A473" s="5" t="s">
        <v>437</v>
      </c>
      <c r="B473" s="7">
        <v>13.953489793911668</v>
      </c>
      <c r="C473" s="7">
        <v>0</v>
      </c>
      <c r="D473" s="7">
        <f t="shared" si="8"/>
        <v>13.953489793911668</v>
      </c>
    </row>
    <row r="474" spans="1:4" x14ac:dyDescent="0.2">
      <c r="A474" s="5" t="s">
        <v>363</v>
      </c>
      <c r="B474" s="7">
        <v>266.46349481857618</v>
      </c>
      <c r="C474" s="7">
        <v>0</v>
      </c>
      <c r="D474" s="7">
        <f t="shared" si="8"/>
        <v>266.46349481857618</v>
      </c>
    </row>
    <row r="475" spans="1:4" x14ac:dyDescent="0.2">
      <c r="A475" s="5" t="s">
        <v>438</v>
      </c>
      <c r="B475" s="7">
        <v>13.953489793911668</v>
      </c>
      <c r="C475" s="7">
        <v>0</v>
      </c>
      <c r="D475" s="7">
        <f t="shared" si="8"/>
        <v>13.953489793911668</v>
      </c>
    </row>
    <row r="476" spans="1:4" x14ac:dyDescent="0.2">
      <c r="A476" s="5" t="s">
        <v>367</v>
      </c>
      <c r="B476" s="7">
        <v>8.1703260559678234E-2</v>
      </c>
      <c r="C476" s="7">
        <v>0</v>
      </c>
      <c r="D476" s="7">
        <f t="shared" si="8"/>
        <v>8.1703260559678234E-2</v>
      </c>
    </row>
    <row r="477" spans="1:4" x14ac:dyDescent="0.2">
      <c r="A477" s="5" t="s">
        <v>374</v>
      </c>
      <c r="B477" s="7">
        <v>8.1703260559678234E-2</v>
      </c>
      <c r="C477" s="7">
        <v>0</v>
      </c>
      <c r="D477" s="7">
        <f t="shared" si="8"/>
        <v>8.1703260559678234E-2</v>
      </c>
    </row>
    <row r="478" spans="1:4" x14ac:dyDescent="0.2">
      <c r="A478" s="5" t="s">
        <v>439</v>
      </c>
      <c r="B478" s="7">
        <v>13.953489793911668</v>
      </c>
      <c r="C478" s="7">
        <v>0</v>
      </c>
      <c r="D478" s="7">
        <f t="shared" si="8"/>
        <v>13.953489793911668</v>
      </c>
    </row>
    <row r="479" spans="1:4" x14ac:dyDescent="0.2">
      <c r="A479" s="5" t="s">
        <v>171</v>
      </c>
      <c r="B479" s="7">
        <v>266.46349481857618</v>
      </c>
      <c r="C479" s="7">
        <v>0</v>
      </c>
      <c r="D479" s="7">
        <f t="shared" si="8"/>
        <v>266.46349481857618</v>
      </c>
    </row>
    <row r="480" spans="1:4" x14ac:dyDescent="0.2">
      <c r="A480" s="5" t="s">
        <v>145</v>
      </c>
      <c r="B480" s="7">
        <v>623.35101229795214</v>
      </c>
      <c r="C480" s="7">
        <v>0</v>
      </c>
      <c r="D480" s="7">
        <f t="shared" si="8"/>
        <v>623.35101229795214</v>
      </c>
    </row>
    <row r="481" spans="1:4" x14ac:dyDescent="0.2">
      <c r="A481" s="5" t="s">
        <v>150</v>
      </c>
      <c r="B481" s="7">
        <v>621.57520134040385</v>
      </c>
      <c r="C481" s="7">
        <v>0</v>
      </c>
      <c r="D481" s="7">
        <f t="shared" si="8"/>
        <v>621.57520134040385</v>
      </c>
    </row>
    <row r="482" spans="1:4" x14ac:dyDescent="0.2">
      <c r="A482" s="5" t="s">
        <v>153</v>
      </c>
      <c r="B482" s="7">
        <v>623.35101229795214</v>
      </c>
      <c r="C482" s="7">
        <v>0</v>
      </c>
      <c r="D482" s="7">
        <f t="shared" si="8"/>
        <v>623.35101229795214</v>
      </c>
    </row>
    <row r="483" spans="1:4" x14ac:dyDescent="0.2">
      <c r="A483" s="5" t="s">
        <v>155</v>
      </c>
      <c r="B483" s="7">
        <v>623.35101229795214</v>
      </c>
      <c r="C483" s="7">
        <v>0</v>
      </c>
      <c r="D483" s="7">
        <f t="shared" si="8"/>
        <v>623.35101229795214</v>
      </c>
    </row>
    <row r="484" spans="1:4" x14ac:dyDescent="0.2">
      <c r="A484" s="5" t="s">
        <v>365</v>
      </c>
      <c r="B484" s="7">
        <v>13.377970867546273</v>
      </c>
      <c r="C484" s="7">
        <v>0</v>
      </c>
      <c r="D484" s="7">
        <f t="shared" si="8"/>
        <v>13.377970867546273</v>
      </c>
    </row>
    <row r="485" spans="1:4" x14ac:dyDescent="0.2">
      <c r="A485" s="5" t="s">
        <v>440</v>
      </c>
      <c r="B485" s="7">
        <v>13.953489793911668</v>
      </c>
      <c r="C485" s="7">
        <v>0</v>
      </c>
      <c r="D485" s="7">
        <f t="shared" si="8"/>
        <v>13.953489793911668</v>
      </c>
    </row>
    <row r="486" spans="1:4" x14ac:dyDescent="0.2">
      <c r="A486" s="5" t="s">
        <v>441</v>
      </c>
      <c r="B486" s="7">
        <v>13.953489793911668</v>
      </c>
      <c r="C486" s="7">
        <v>0</v>
      </c>
      <c r="D486" s="7">
        <f t="shared" si="8"/>
        <v>13.953489793911668</v>
      </c>
    </row>
    <row r="487" spans="1:4" x14ac:dyDescent="0.2">
      <c r="A487" s="5" t="s">
        <v>442</v>
      </c>
      <c r="B487" s="7">
        <v>13.953489793911668</v>
      </c>
      <c r="C487" s="7">
        <v>0</v>
      </c>
      <c r="D487" s="7">
        <f t="shared" si="8"/>
        <v>13.953489793911668</v>
      </c>
    </row>
    <row r="488" spans="1:4" x14ac:dyDescent="0.2">
      <c r="A488" s="5" t="s">
        <v>443</v>
      </c>
      <c r="B488" s="7">
        <v>13.953489793911668</v>
      </c>
      <c r="C488" s="7">
        <v>0</v>
      </c>
      <c r="D488" s="7">
        <f t="shared" si="8"/>
        <v>13.953489793911668</v>
      </c>
    </row>
    <row r="489" spans="1:4" x14ac:dyDescent="0.2">
      <c r="A489" s="5" t="s">
        <v>444</v>
      </c>
      <c r="B489" s="7">
        <v>13.953489793911668</v>
      </c>
      <c r="C489" s="7">
        <v>0</v>
      </c>
      <c r="D489" s="7">
        <f t="shared" si="8"/>
        <v>13.953489793911668</v>
      </c>
    </row>
    <row r="490" spans="1:4" x14ac:dyDescent="0.2">
      <c r="A490" s="5" t="s">
        <v>445</v>
      </c>
      <c r="B490" s="7">
        <v>3.4593429519496404</v>
      </c>
      <c r="C490" s="7">
        <v>0</v>
      </c>
      <c r="D490" s="7">
        <f t="shared" si="8"/>
        <v>3.4593429519496404</v>
      </c>
    </row>
    <row r="491" spans="1:4" x14ac:dyDescent="0.2">
      <c r="A491" s="5" t="s">
        <v>220</v>
      </c>
      <c r="B491" s="7">
        <v>266.46349481857618</v>
      </c>
      <c r="C491" s="7">
        <v>0</v>
      </c>
      <c r="D491" s="7">
        <f t="shared" si="8"/>
        <v>266.46349481857618</v>
      </c>
    </row>
    <row r="492" spans="1:4" x14ac:dyDescent="0.2">
      <c r="A492" s="5" t="s">
        <v>377</v>
      </c>
      <c r="B492" s="7">
        <v>8.1703260559678234E-2</v>
      </c>
      <c r="C492" s="7">
        <v>0</v>
      </c>
      <c r="D492" s="7">
        <f t="shared" si="8"/>
        <v>8.1703260559678234E-2</v>
      </c>
    </row>
    <row r="493" spans="1:4" x14ac:dyDescent="0.2">
      <c r="A493" s="5" t="s">
        <v>383</v>
      </c>
      <c r="B493" s="7">
        <v>5.5122123258086853E-2</v>
      </c>
      <c r="C493" s="7">
        <v>0</v>
      </c>
      <c r="D493" s="7">
        <f t="shared" si="8"/>
        <v>5.5122123258086853E-2</v>
      </c>
    </row>
    <row r="494" spans="1:4" x14ac:dyDescent="0.2">
      <c r="A494" s="5" t="s">
        <v>221</v>
      </c>
      <c r="B494" s="7">
        <v>266.46349481857618</v>
      </c>
      <c r="C494" s="7">
        <v>0</v>
      </c>
      <c r="D494" s="7">
        <f t="shared" si="8"/>
        <v>266.46349481857618</v>
      </c>
    </row>
    <row r="495" spans="1:4" x14ac:dyDescent="0.2">
      <c r="A495" s="5" t="s">
        <v>446</v>
      </c>
      <c r="B495" s="7">
        <v>13.953489793911668</v>
      </c>
      <c r="C495" s="7">
        <v>0</v>
      </c>
      <c r="D495" s="7">
        <f t="shared" si="8"/>
        <v>13.953489793911668</v>
      </c>
    </row>
    <row r="496" spans="1:4" x14ac:dyDescent="0.2">
      <c r="A496" s="5" t="s">
        <v>384</v>
      </c>
      <c r="B496" s="7">
        <v>5.5122123258086853E-2</v>
      </c>
      <c r="C496" s="7">
        <v>0</v>
      </c>
      <c r="D496" s="7">
        <f t="shared" si="8"/>
        <v>5.5122123258086853E-2</v>
      </c>
    </row>
    <row r="497" spans="1:4" x14ac:dyDescent="0.2">
      <c r="A497" s="5" t="s">
        <v>447</v>
      </c>
      <c r="B497" s="7">
        <v>13.953489793911668</v>
      </c>
      <c r="C497" s="7">
        <v>0</v>
      </c>
      <c r="D497" s="7">
        <f t="shared" si="8"/>
        <v>13.953489793911668</v>
      </c>
    </row>
    <row r="498" spans="1:4" x14ac:dyDescent="0.2">
      <c r="A498" s="5" t="s">
        <v>457</v>
      </c>
      <c r="B498" s="7">
        <v>608.72295069958705</v>
      </c>
      <c r="C498" s="7">
        <v>0</v>
      </c>
      <c r="D498" s="7">
        <f t="shared" si="8"/>
        <v>608.72295069958705</v>
      </c>
    </row>
    <row r="499" spans="1:4" x14ac:dyDescent="0.2">
      <c r="A499" s="5" t="s">
        <v>385</v>
      </c>
      <c r="B499" s="7">
        <v>19.861138724461654</v>
      </c>
      <c r="C499" s="7">
        <v>0</v>
      </c>
      <c r="D499" s="7">
        <f t="shared" si="8"/>
        <v>19.861138724461654</v>
      </c>
    </row>
    <row r="500" spans="1:4" x14ac:dyDescent="0.2">
      <c r="A500" s="5" t="s">
        <v>448</v>
      </c>
      <c r="B500" s="7">
        <v>13.953489793911668</v>
      </c>
      <c r="C500" s="7">
        <v>0</v>
      </c>
      <c r="D500" s="7">
        <f t="shared" si="8"/>
        <v>13.953489793911668</v>
      </c>
    </row>
    <row r="501" spans="1:4" x14ac:dyDescent="0.2">
      <c r="A501" s="5" t="s">
        <v>449</v>
      </c>
      <c r="B501" s="7">
        <v>13.953489793911668</v>
      </c>
      <c r="C501" s="7">
        <v>0</v>
      </c>
      <c r="D501" s="7">
        <f t="shared" si="8"/>
        <v>13.953489793911668</v>
      </c>
    </row>
    <row r="502" spans="1:4" x14ac:dyDescent="0.2">
      <c r="A502" s="5" t="s">
        <v>386</v>
      </c>
      <c r="B502" s="7">
        <v>19.861138724461654</v>
      </c>
      <c r="C502" s="7">
        <v>0</v>
      </c>
      <c r="D502" s="7">
        <f t="shared" si="8"/>
        <v>19.861138724461654</v>
      </c>
    </row>
    <row r="503" spans="1:4" x14ac:dyDescent="0.2">
      <c r="A503" s="5" t="s">
        <v>286</v>
      </c>
      <c r="B503" s="7">
        <v>266.22806180838921</v>
      </c>
      <c r="C503" s="7">
        <v>0</v>
      </c>
      <c r="D503" s="7">
        <f t="shared" si="8"/>
        <v>266.22806180838921</v>
      </c>
    </row>
    <row r="504" spans="1:4" x14ac:dyDescent="0.2">
      <c r="B504" s="26"/>
      <c r="C504" s="26"/>
      <c r="D504" s="26"/>
    </row>
  </sheetData>
  <sortState xmlns:xlrd2="http://schemas.microsoft.com/office/spreadsheetml/2017/richdata2" ref="A17:D305">
    <sortCondition descending="1" ref="D17:D305"/>
  </sortState>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20</vt:i4>
      </vt:variant>
    </vt:vector>
  </HeadingPairs>
  <TitlesOfParts>
    <vt:vector size="20" baseType="lpstr">
      <vt:lpstr>Índice</vt:lpstr>
      <vt:lpstr>Item 1</vt:lpstr>
      <vt:lpstr>Item 2</vt:lpstr>
      <vt:lpstr>Item 3</vt:lpstr>
      <vt:lpstr>Item 4</vt:lpstr>
      <vt:lpstr>Item 5</vt:lpstr>
      <vt:lpstr>Item 6</vt:lpstr>
      <vt:lpstr>Item 7</vt:lpstr>
      <vt:lpstr>Item 8</vt:lpstr>
      <vt:lpstr>Item 9</vt:lpstr>
      <vt:lpstr>Item 10</vt:lpstr>
      <vt:lpstr>Item 11</vt:lpstr>
      <vt:lpstr>Item 12</vt:lpstr>
      <vt:lpstr>Item 13</vt:lpstr>
      <vt:lpstr>Item 14</vt:lpstr>
      <vt:lpstr>Item 15</vt:lpstr>
      <vt:lpstr>Item 16</vt:lpstr>
      <vt:lpstr>Item 17</vt:lpstr>
      <vt:lpstr>Item 18</vt:lpstr>
      <vt:lpstr>Item 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MAURICIO CUNHA ALMEIDA</dc:creator>
  <cp:lastModifiedBy>Rafael Chaves Camacho</cp:lastModifiedBy>
  <dcterms:created xsi:type="dcterms:W3CDTF">2020-07-26T13:20:29Z</dcterms:created>
  <dcterms:modified xsi:type="dcterms:W3CDTF">2024-01-12T12:45:16Z</dcterms:modified>
</cp:coreProperties>
</file>